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3\Sporton's CR\Rel-16 RRM\R1\38.533 4.7.8.2 TT\"/>
    </mc:Choice>
  </mc:AlternateContent>
  <xr:revisionPtr revIDLastSave="0" documentId="13_ncr:1_{F719D70E-3F82-48FD-B4C0-D2F3E724739D}" xr6:coauthVersionLast="47" xr6:coauthVersionMax="47" xr10:uidLastSave="{00000000-0000-0000-0000-000000000000}"/>
  <bookViews>
    <workbookView xWindow="-110" yWindow="-110" windowWidth="19420" windowHeight="10300" tabRatio="846" xr2:uid="{00000000-000D-0000-FFFF-FFFF00000000}"/>
  </bookViews>
  <sheets>
    <sheet name="Template" sheetId="2" r:id="rId1"/>
    <sheet name="4.7.8.2.1-1" sheetId="3" r:id="rId2"/>
    <sheet name="4.7.8.2.1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14" i="6" l="1"/>
  <c r="BD114" i="6"/>
  <c r="BC114" i="6"/>
  <c r="BB114" i="6"/>
  <c r="BA114" i="6"/>
  <c r="AZ114" i="6"/>
  <c r="AY114" i="6"/>
  <c r="AX114" i="6"/>
  <c r="AW114" i="6"/>
  <c r="BF113" i="6"/>
  <c r="AM115" i="6"/>
  <c r="AL115" i="6"/>
  <c r="AK115" i="6"/>
  <c r="AJ115" i="6"/>
  <c r="AI115" i="6"/>
  <c r="AM114" i="6"/>
  <c r="AM113" i="6" s="1"/>
  <c r="AL114" i="6"/>
  <c r="AK114" i="6"/>
  <c r="AJ114" i="6"/>
  <c r="AJ113" i="6" s="1"/>
  <c r="AI114" i="6"/>
  <c r="AL113" i="6"/>
  <c r="AK113" i="6"/>
  <c r="AI113" i="6"/>
  <c r="BF121" i="6"/>
  <c r="BF117" i="6"/>
  <c r="BF109" i="6"/>
  <c r="BF105" i="6"/>
  <c r="BF101" i="6"/>
  <c r="BF121" i="3"/>
  <c r="BF117" i="3"/>
  <c r="AK72" i="6" l="1"/>
  <c r="AK74" i="6" s="1"/>
  <c r="AB72" i="6"/>
  <c r="AB74" i="6" s="1"/>
  <c r="AT59" i="6"/>
  <c r="AK28" i="6"/>
  <c r="AK43" i="6" s="1"/>
  <c r="AK27" i="6"/>
  <c r="AK51" i="6" s="1"/>
  <c r="AB28" i="6"/>
  <c r="AB47" i="6" s="1"/>
  <c r="AB27" i="6"/>
  <c r="AB55" i="6" s="1"/>
  <c r="S26" i="6"/>
  <c r="S43" i="6" s="1"/>
  <c r="S25" i="6"/>
  <c r="S51" i="6" s="1"/>
  <c r="J26" i="6"/>
  <c r="J39" i="6" s="1"/>
  <c r="J25" i="6"/>
  <c r="J55" i="6" s="1"/>
  <c r="S9" i="6"/>
  <c r="AK17" i="6" s="1"/>
  <c r="J9" i="6"/>
  <c r="AB19" i="6" s="1"/>
  <c r="AK72" i="3"/>
  <c r="AK74" i="3" s="1"/>
  <c r="AB72" i="3"/>
  <c r="AB74" i="3" s="1"/>
  <c r="AT59" i="3"/>
  <c r="AK59" i="3"/>
  <c r="AK51" i="3"/>
  <c r="AK47" i="3"/>
  <c r="AK43" i="3"/>
  <c r="AK39" i="3"/>
  <c r="AK35" i="3"/>
  <c r="AB59" i="3"/>
  <c r="AB55" i="3"/>
  <c r="AB47" i="3"/>
  <c r="AB43" i="3"/>
  <c r="AB39" i="3"/>
  <c r="AB35" i="3"/>
  <c r="S26" i="3"/>
  <c r="S59" i="3" s="1"/>
  <c r="S25" i="3"/>
  <c r="S51" i="3" s="1"/>
  <c r="AK7" i="3"/>
  <c r="AK6" i="3"/>
  <c r="AK5" i="3"/>
  <c r="AB7" i="3"/>
  <c r="AB6" i="3"/>
  <c r="AB5" i="3"/>
  <c r="S9" i="3"/>
  <c r="S7" i="3"/>
  <c r="S6" i="3"/>
  <c r="S5" i="3"/>
  <c r="J26" i="3"/>
  <c r="J43" i="3" s="1"/>
  <c r="J25" i="3"/>
  <c r="J51" i="3" s="1"/>
  <c r="J9" i="3"/>
  <c r="J71" i="3" s="1"/>
  <c r="J74" i="3" s="1"/>
  <c r="J7" i="3"/>
  <c r="J6" i="3"/>
  <c r="J5" i="3"/>
  <c r="AK19" i="6" l="1"/>
  <c r="S55" i="6"/>
  <c r="J43" i="6"/>
  <c r="AB39" i="6"/>
  <c r="AB43" i="6"/>
  <c r="J17" i="6"/>
  <c r="S17" i="6"/>
  <c r="S20" i="6" s="1"/>
  <c r="J47" i="6"/>
  <c r="AK39" i="6"/>
  <c r="J71" i="6"/>
  <c r="J74" i="6" s="1"/>
  <c r="J77" i="6" s="1"/>
  <c r="AB17" i="6"/>
  <c r="J59" i="6"/>
  <c r="AB59" i="6"/>
  <c r="AK59" i="6"/>
  <c r="S35" i="6"/>
  <c r="S47" i="6"/>
  <c r="J51" i="6"/>
  <c r="S71" i="6"/>
  <c r="S74" i="6" s="1"/>
  <c r="S77" i="6" s="1"/>
  <c r="S59" i="6"/>
  <c r="AB35" i="6"/>
  <c r="AK35" i="6"/>
  <c r="J35" i="6"/>
  <c r="S39" i="6"/>
  <c r="AK47" i="6"/>
  <c r="J17" i="3"/>
  <c r="AB17" i="3"/>
  <c r="S35" i="3"/>
  <c r="J77" i="3"/>
  <c r="S17" i="3"/>
  <c r="J59" i="3"/>
  <c r="BC59" i="3" s="1"/>
  <c r="BC126" i="3" s="1"/>
  <c r="BC135" i="3" s="1"/>
  <c r="AK17" i="3"/>
  <c r="AK19" i="3"/>
  <c r="J47" i="3"/>
  <c r="S55" i="3"/>
  <c r="AB19" i="3"/>
  <c r="J55" i="3"/>
  <c r="S39" i="3"/>
  <c r="J35" i="3"/>
  <c r="S43" i="3"/>
  <c r="BC43" i="3" s="1"/>
  <c r="BC106" i="3" s="1"/>
  <c r="J39" i="3"/>
  <c r="S47" i="3"/>
  <c r="S71" i="3"/>
  <c r="S74" i="3" s="1"/>
  <c r="S77" i="3" s="1"/>
  <c r="AB79" i="3"/>
  <c r="AB77" i="3"/>
  <c r="BC43" i="6" l="1"/>
  <c r="AB77" i="6"/>
  <c r="AB78" i="6" s="1"/>
  <c r="AK77" i="6"/>
  <c r="AK78" i="6" s="1"/>
  <c r="AK54" i="6"/>
  <c r="AK55" i="6" s="1"/>
  <c r="BC55" i="6" s="1"/>
  <c r="BC122" i="6" s="1"/>
  <c r="AK18" i="6"/>
  <c r="BC39" i="6"/>
  <c r="J20" i="6"/>
  <c r="AB79" i="6"/>
  <c r="AB18" i="6"/>
  <c r="AB50" i="6"/>
  <c r="AB51" i="6" s="1"/>
  <c r="BC51" i="6" s="1"/>
  <c r="BC118" i="6" s="1"/>
  <c r="BC47" i="6"/>
  <c r="BC110" i="6" s="1"/>
  <c r="BC59" i="6"/>
  <c r="BC126" i="6" s="1"/>
  <c r="BC135" i="6" s="1"/>
  <c r="BC35" i="6"/>
  <c r="AK79" i="6"/>
  <c r="AB102" i="3"/>
  <c r="AB106" i="3"/>
  <c r="J20" i="3"/>
  <c r="BC102" i="3"/>
  <c r="BC98" i="3"/>
  <c r="AB50" i="3"/>
  <c r="AB51" i="3" s="1"/>
  <c r="BC51" i="3" s="1"/>
  <c r="BC118" i="3" s="1"/>
  <c r="AB18" i="3"/>
  <c r="AB78" i="3"/>
  <c r="BC39" i="3"/>
  <c r="BC94" i="3" s="1"/>
  <c r="AK79" i="3"/>
  <c r="BC35" i="3"/>
  <c r="AK77" i="3"/>
  <c r="AK78" i="3" s="1"/>
  <c r="AK18" i="3"/>
  <c r="AK54" i="3"/>
  <c r="AK55" i="3" s="1"/>
  <c r="BC55" i="3" s="1"/>
  <c r="BC122" i="3" s="1"/>
  <c r="S20" i="3"/>
  <c r="BC47" i="3"/>
  <c r="J80" i="3"/>
  <c r="J118" i="3" s="1"/>
  <c r="V59" i="3"/>
  <c r="V47" i="3"/>
  <c r="AE43" i="3"/>
  <c r="AE35" i="3"/>
  <c r="V39" i="3"/>
  <c r="D59" i="3"/>
  <c r="D55" i="3"/>
  <c r="M51" i="3"/>
  <c r="M39" i="3"/>
  <c r="D39" i="3"/>
  <c r="M35" i="3"/>
  <c r="D35" i="3"/>
  <c r="AE35" i="6"/>
  <c r="V39" i="6"/>
  <c r="AE43" i="6"/>
  <c r="V47" i="6"/>
  <c r="V59" i="6"/>
  <c r="D59" i="6"/>
  <c r="D55" i="6"/>
  <c r="M51" i="6"/>
  <c r="M39" i="6"/>
  <c r="D39" i="6"/>
  <c r="M35" i="6"/>
  <c r="D35" i="6"/>
  <c r="O26" i="6"/>
  <c r="O35" i="6" s="1"/>
  <c r="P26" i="6"/>
  <c r="P43" i="6" s="1"/>
  <c r="Q26" i="6"/>
  <c r="Q39" i="6" s="1"/>
  <c r="R26" i="6"/>
  <c r="R35" i="6" s="1"/>
  <c r="T26" i="6"/>
  <c r="T59" i="6" s="1"/>
  <c r="U26" i="6"/>
  <c r="U43" i="6" s="1"/>
  <c r="N26" i="6"/>
  <c r="N39" i="6" s="1"/>
  <c r="O25" i="6"/>
  <c r="P25" i="6"/>
  <c r="P51" i="6" s="1"/>
  <c r="Q25" i="6"/>
  <c r="R25" i="6"/>
  <c r="R51" i="6" s="1"/>
  <c r="T25" i="6"/>
  <c r="U25" i="6"/>
  <c r="U51" i="6" s="1"/>
  <c r="N25" i="6"/>
  <c r="O26" i="3"/>
  <c r="O47" i="3" s="1"/>
  <c r="P26" i="3"/>
  <c r="P35" i="3" s="1"/>
  <c r="Q26" i="3"/>
  <c r="Q39" i="3" s="1"/>
  <c r="R26" i="3"/>
  <c r="R39" i="3" s="1"/>
  <c r="T26" i="3"/>
  <c r="T43" i="3" s="1"/>
  <c r="U26" i="3"/>
  <c r="U35" i="3" s="1"/>
  <c r="N26" i="3"/>
  <c r="N35" i="3" s="1"/>
  <c r="O25" i="3"/>
  <c r="O51" i="3" s="1"/>
  <c r="P25" i="3"/>
  <c r="Q25" i="3"/>
  <c r="Q51" i="3" s="1"/>
  <c r="R25" i="3"/>
  <c r="R51" i="3" s="1"/>
  <c r="T25" i="3"/>
  <c r="T51" i="3" s="1"/>
  <c r="U25" i="3"/>
  <c r="N25" i="3"/>
  <c r="N51" i="3" s="1"/>
  <c r="P9" i="6"/>
  <c r="P71" i="6" s="1"/>
  <c r="P74" i="6" s="1"/>
  <c r="Q9" i="6"/>
  <c r="R9" i="6"/>
  <c r="T9" i="6"/>
  <c r="T71" i="6" s="1"/>
  <c r="T74" i="6" s="1"/>
  <c r="U9" i="6"/>
  <c r="U71" i="6" s="1"/>
  <c r="U74" i="6" s="1"/>
  <c r="O9" i="6"/>
  <c r="P9" i="3"/>
  <c r="Q9" i="3"/>
  <c r="R9" i="3"/>
  <c r="R71" i="3" s="1"/>
  <c r="R74" i="3" s="1"/>
  <c r="T9" i="3"/>
  <c r="T71" i="3" s="1"/>
  <c r="T74" i="3" s="1"/>
  <c r="U9" i="3"/>
  <c r="O9" i="3"/>
  <c r="O71" i="3" s="1"/>
  <c r="O74" i="3" s="1"/>
  <c r="BG80" i="6"/>
  <c r="BG79" i="6"/>
  <c r="BG78" i="6"/>
  <c r="AM72" i="6"/>
  <c r="AM74" i="6" s="1"/>
  <c r="AL72" i="6"/>
  <c r="AL74" i="6" s="1"/>
  <c r="AJ72" i="6"/>
  <c r="AJ74" i="6" s="1"/>
  <c r="AI72" i="6"/>
  <c r="AI74" i="6" s="1"/>
  <c r="AH72" i="6"/>
  <c r="AH74" i="6" s="1"/>
  <c r="AG72" i="6"/>
  <c r="AG74" i="6" s="1"/>
  <c r="AF72" i="6"/>
  <c r="AF74" i="6" s="1"/>
  <c r="AE72" i="6"/>
  <c r="AE74" i="6" s="1"/>
  <c r="AD72" i="6"/>
  <c r="AD74" i="6" s="1"/>
  <c r="AC72" i="6"/>
  <c r="AC74" i="6" s="1"/>
  <c r="AA72" i="6"/>
  <c r="AA74" i="6" s="1"/>
  <c r="Z72" i="6"/>
  <c r="Z74" i="6" s="1"/>
  <c r="Y72" i="6"/>
  <c r="Y74" i="6" s="1"/>
  <c r="X72" i="6"/>
  <c r="X74" i="6" s="1"/>
  <c r="W72" i="6"/>
  <c r="W74" i="6" s="1"/>
  <c r="V72" i="6"/>
  <c r="V74" i="6" s="1"/>
  <c r="N71" i="6"/>
  <c r="N74" i="6" s="1"/>
  <c r="M71" i="6"/>
  <c r="M74" i="6" s="1"/>
  <c r="M77" i="6" s="1"/>
  <c r="E71" i="6"/>
  <c r="E74" i="6" s="1"/>
  <c r="D71" i="6"/>
  <c r="D74" i="6" s="1"/>
  <c r="AO59" i="6"/>
  <c r="AN59" i="6"/>
  <c r="AE59" i="6"/>
  <c r="M59" i="6"/>
  <c r="V55" i="6"/>
  <c r="M55" i="6"/>
  <c r="AE51" i="6"/>
  <c r="D51" i="6"/>
  <c r="AE47" i="6"/>
  <c r="M47" i="6"/>
  <c r="D47" i="6"/>
  <c r="V43" i="6"/>
  <c r="M43" i="6"/>
  <c r="D43" i="6"/>
  <c r="AE39" i="6"/>
  <c r="V35" i="6"/>
  <c r="AV29" i="6"/>
  <c r="AV59" i="6" s="1"/>
  <c r="AU29" i="6"/>
  <c r="AU59" i="6" s="1"/>
  <c r="AS29" i="6"/>
  <c r="AS59" i="6" s="1"/>
  <c r="AR29" i="6"/>
  <c r="AR59" i="6" s="1"/>
  <c r="AQ29" i="6"/>
  <c r="AQ59" i="6" s="1"/>
  <c r="AP29" i="6"/>
  <c r="AP59" i="6" s="1"/>
  <c r="AM28" i="6"/>
  <c r="AM43" i="6" s="1"/>
  <c r="AL28" i="6"/>
  <c r="AL47" i="6" s="1"/>
  <c r="AJ28" i="6"/>
  <c r="AJ35" i="6" s="1"/>
  <c r="AI28" i="6"/>
  <c r="AI43" i="6" s="1"/>
  <c r="AH28" i="6"/>
  <c r="AH59" i="6" s="1"/>
  <c r="AG28" i="6"/>
  <c r="AG39" i="6" s="1"/>
  <c r="AF28" i="6"/>
  <c r="AF43" i="6" s="1"/>
  <c r="AD28" i="6"/>
  <c r="AC28" i="6"/>
  <c r="AC39" i="6" s="1"/>
  <c r="AA28" i="6"/>
  <c r="AA39" i="6" s="1"/>
  <c r="Z28" i="6"/>
  <c r="Z43" i="6" s="1"/>
  <c r="Y28" i="6"/>
  <c r="Y59" i="6" s="1"/>
  <c r="X28" i="6"/>
  <c r="X43" i="6" s="1"/>
  <c r="W28" i="6"/>
  <c r="W47" i="6" s="1"/>
  <c r="AM27" i="6"/>
  <c r="AM51" i="6" s="1"/>
  <c r="AL27" i="6"/>
  <c r="AL51" i="6" s="1"/>
  <c r="AJ27" i="6"/>
  <c r="AJ51" i="6" s="1"/>
  <c r="AI27" i="6"/>
  <c r="AI51" i="6" s="1"/>
  <c r="AH27" i="6"/>
  <c r="AH51" i="6" s="1"/>
  <c r="AG27" i="6"/>
  <c r="AG51" i="6" s="1"/>
  <c r="AF27" i="6"/>
  <c r="AF51" i="6" s="1"/>
  <c r="AD27" i="6"/>
  <c r="AD55" i="6" s="1"/>
  <c r="AC27" i="6"/>
  <c r="AC55" i="6" s="1"/>
  <c r="AA27" i="6"/>
  <c r="Z27" i="6"/>
  <c r="Z55" i="6" s="1"/>
  <c r="Y27" i="6"/>
  <c r="Y55" i="6" s="1"/>
  <c r="X27" i="6"/>
  <c r="X55" i="6" s="1"/>
  <c r="W27" i="6"/>
  <c r="L26" i="6"/>
  <c r="L35" i="6" s="1"/>
  <c r="K26" i="6"/>
  <c r="K35" i="6" s="1"/>
  <c r="I26" i="6"/>
  <c r="I35" i="6" s="1"/>
  <c r="H26" i="6"/>
  <c r="H43" i="6" s="1"/>
  <c r="G26" i="6"/>
  <c r="G43" i="6" s="1"/>
  <c r="F26" i="6"/>
  <c r="F59" i="6" s="1"/>
  <c r="E26" i="6"/>
  <c r="E39" i="6" s="1"/>
  <c r="L25" i="6"/>
  <c r="L51" i="6" s="1"/>
  <c r="K25" i="6"/>
  <c r="K55" i="6" s="1"/>
  <c r="I25" i="6"/>
  <c r="I55" i="6" s="1"/>
  <c r="H25" i="6"/>
  <c r="H55" i="6" s="1"/>
  <c r="G25" i="6"/>
  <c r="G55" i="6" s="1"/>
  <c r="F25" i="6"/>
  <c r="F55" i="6" s="1"/>
  <c r="E25" i="6"/>
  <c r="M17" i="6"/>
  <c r="D17" i="6"/>
  <c r="O71" i="6"/>
  <c r="O74" i="6" s="1"/>
  <c r="L9" i="6"/>
  <c r="K9" i="6"/>
  <c r="K71" i="6" s="1"/>
  <c r="K74" i="6" s="1"/>
  <c r="I9" i="6"/>
  <c r="I71" i="6" s="1"/>
  <c r="I74" i="6" s="1"/>
  <c r="H9" i="6"/>
  <c r="G9" i="6"/>
  <c r="G71" i="6" s="1"/>
  <c r="G74" i="6" s="1"/>
  <c r="F9" i="6"/>
  <c r="AM7" i="6"/>
  <c r="AL7" i="6"/>
  <c r="AJ7" i="6"/>
  <c r="AI7" i="6"/>
  <c r="AH7" i="6"/>
  <c r="AG7" i="6"/>
  <c r="AF7" i="6"/>
  <c r="AE7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L7" i="6"/>
  <c r="K7" i="6"/>
  <c r="I7" i="6"/>
  <c r="H7" i="6"/>
  <c r="G7" i="6"/>
  <c r="F7" i="6"/>
  <c r="E7" i="6"/>
  <c r="AM6" i="6"/>
  <c r="AL6" i="6"/>
  <c r="AJ6" i="6"/>
  <c r="AI6" i="6"/>
  <c r="AH6" i="6"/>
  <c r="AG6" i="6"/>
  <c r="AF6" i="6"/>
  <c r="AE6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L6" i="6"/>
  <c r="K6" i="6"/>
  <c r="I6" i="6"/>
  <c r="H6" i="6"/>
  <c r="G6" i="6"/>
  <c r="F6" i="6"/>
  <c r="E6" i="6"/>
  <c r="AM5" i="6"/>
  <c r="AL5" i="6"/>
  <c r="AJ5" i="6"/>
  <c r="AI5" i="6"/>
  <c r="AH5" i="6"/>
  <c r="AG5" i="6"/>
  <c r="AF5" i="6"/>
  <c r="AF17" i="6" s="1"/>
  <c r="AE5" i="6"/>
  <c r="AE17" i="6" s="1"/>
  <c r="AD5" i="6"/>
  <c r="AC5" i="6"/>
  <c r="AA5" i="6"/>
  <c r="Z5" i="6"/>
  <c r="Y5" i="6"/>
  <c r="X5" i="6"/>
  <c r="W5" i="6"/>
  <c r="W19" i="6" s="1"/>
  <c r="V5" i="6"/>
  <c r="V19" i="6" s="1"/>
  <c r="U5" i="6"/>
  <c r="T5" i="6"/>
  <c r="R5" i="6"/>
  <c r="Q5" i="6"/>
  <c r="P5" i="6"/>
  <c r="O5" i="6"/>
  <c r="O17" i="6" s="1"/>
  <c r="N5" i="6"/>
  <c r="N17" i="6" s="1"/>
  <c r="L5" i="6"/>
  <c r="K5" i="6"/>
  <c r="I5" i="6"/>
  <c r="H5" i="6"/>
  <c r="G5" i="6"/>
  <c r="F5" i="6"/>
  <c r="E5" i="6"/>
  <c r="E17" i="6" s="1"/>
  <c r="M43" i="3"/>
  <c r="D47" i="3"/>
  <c r="M59" i="3"/>
  <c r="V55" i="3"/>
  <c r="AE51" i="3"/>
  <c r="D51" i="3"/>
  <c r="N71" i="3"/>
  <c r="N74" i="3" s="1"/>
  <c r="M71" i="3"/>
  <c r="M74" i="3" s="1"/>
  <c r="M77" i="3" s="1"/>
  <c r="M55" i="3"/>
  <c r="M47" i="3"/>
  <c r="M17" i="3"/>
  <c r="U7" i="3"/>
  <c r="T7" i="3"/>
  <c r="R7" i="3"/>
  <c r="Q7" i="3"/>
  <c r="P7" i="3"/>
  <c r="O7" i="3"/>
  <c r="N7" i="3"/>
  <c r="U6" i="3"/>
  <c r="T6" i="3"/>
  <c r="R6" i="3"/>
  <c r="Q6" i="3"/>
  <c r="P6" i="3"/>
  <c r="O6" i="3"/>
  <c r="N6" i="3"/>
  <c r="U5" i="3"/>
  <c r="T5" i="3"/>
  <c r="R5" i="3"/>
  <c r="Q5" i="3"/>
  <c r="P5" i="3"/>
  <c r="O5" i="3"/>
  <c r="N5" i="3"/>
  <c r="N17" i="3" s="1"/>
  <c r="D17" i="3"/>
  <c r="E7" i="3"/>
  <c r="F7" i="3"/>
  <c r="G7" i="3"/>
  <c r="H7" i="3"/>
  <c r="I7" i="3"/>
  <c r="K7" i="3"/>
  <c r="L7" i="3"/>
  <c r="V7" i="3"/>
  <c r="W7" i="3"/>
  <c r="X7" i="3"/>
  <c r="Y7" i="3"/>
  <c r="Z7" i="3"/>
  <c r="AA7" i="3"/>
  <c r="AC7" i="3"/>
  <c r="AD7" i="3"/>
  <c r="AE7" i="3"/>
  <c r="AF7" i="3"/>
  <c r="AG7" i="3"/>
  <c r="AH7" i="3"/>
  <c r="AI7" i="3"/>
  <c r="AJ7" i="3"/>
  <c r="AL7" i="3"/>
  <c r="AM7" i="3"/>
  <c r="V5" i="3"/>
  <c r="V19" i="3" s="1"/>
  <c r="W5" i="3"/>
  <c r="W19" i="3" s="1"/>
  <c r="X5" i="3"/>
  <c r="Y5" i="3"/>
  <c r="Z5" i="3"/>
  <c r="AA5" i="3"/>
  <c r="AC5" i="3"/>
  <c r="AD5" i="3"/>
  <c r="AE5" i="3"/>
  <c r="AF5" i="3"/>
  <c r="AF17" i="3" s="1"/>
  <c r="AG5" i="3"/>
  <c r="AH5" i="3"/>
  <c r="AI5" i="3"/>
  <c r="AJ5" i="3"/>
  <c r="AL5" i="3"/>
  <c r="AM5" i="3"/>
  <c r="V6" i="3"/>
  <c r="W6" i="3"/>
  <c r="X6" i="3"/>
  <c r="Y6" i="3"/>
  <c r="Z6" i="3"/>
  <c r="AA6" i="3"/>
  <c r="AC6" i="3"/>
  <c r="AD6" i="3"/>
  <c r="AE6" i="3"/>
  <c r="AF6" i="3"/>
  <c r="AG6" i="3"/>
  <c r="AH6" i="3"/>
  <c r="AI6" i="3"/>
  <c r="AJ6" i="3"/>
  <c r="AL6" i="3"/>
  <c r="AM6" i="3"/>
  <c r="E5" i="3"/>
  <c r="E17" i="3" s="1"/>
  <c r="F5" i="3"/>
  <c r="G5" i="3"/>
  <c r="H5" i="3"/>
  <c r="I5" i="3"/>
  <c r="K5" i="3"/>
  <c r="L5" i="3"/>
  <c r="E6" i="3"/>
  <c r="F6" i="3"/>
  <c r="G6" i="3"/>
  <c r="H6" i="3"/>
  <c r="I6" i="3"/>
  <c r="K6" i="3"/>
  <c r="L6" i="3"/>
  <c r="G9" i="3"/>
  <c r="H9" i="3"/>
  <c r="H71" i="3" s="1"/>
  <c r="H74" i="3" s="1"/>
  <c r="I9" i="3"/>
  <c r="K9" i="3"/>
  <c r="L9" i="3"/>
  <c r="F9" i="3"/>
  <c r="D43" i="3"/>
  <c r="AE47" i="3"/>
  <c r="V43" i="3"/>
  <c r="AE39" i="3"/>
  <c r="V35" i="3"/>
  <c r="AM28" i="3"/>
  <c r="AM47" i="3" s="1"/>
  <c r="AL28" i="3"/>
  <c r="AL59" i="3" s="1"/>
  <c r="AJ28" i="3"/>
  <c r="AJ47" i="3" s="1"/>
  <c r="AI28" i="3"/>
  <c r="AI47" i="3" s="1"/>
  <c r="AH28" i="3"/>
  <c r="AH43" i="3" s="1"/>
  <c r="AG28" i="3"/>
  <c r="AG59" i="3" s="1"/>
  <c r="AF28" i="3"/>
  <c r="AF35" i="3" s="1"/>
  <c r="AD28" i="3"/>
  <c r="AD35" i="3" s="1"/>
  <c r="AC28" i="3"/>
  <c r="AC47" i="3" s="1"/>
  <c r="AA28" i="3"/>
  <c r="AA35" i="3" s="1"/>
  <c r="Z28" i="3"/>
  <c r="Z35" i="3" s="1"/>
  <c r="Y28" i="3"/>
  <c r="Y35" i="3" s="1"/>
  <c r="X28" i="3"/>
  <c r="X35" i="3" s="1"/>
  <c r="W28" i="3"/>
  <c r="L26" i="3"/>
  <c r="L59" i="3" s="1"/>
  <c r="K26" i="3"/>
  <c r="K47" i="3" s="1"/>
  <c r="I26" i="3"/>
  <c r="I39" i="3" s="1"/>
  <c r="H26" i="3"/>
  <c r="G26" i="3"/>
  <c r="G39" i="3" s="1"/>
  <c r="F26" i="3"/>
  <c r="F35" i="3" s="1"/>
  <c r="E26" i="3"/>
  <c r="E39" i="3" s="1"/>
  <c r="AG72" i="3"/>
  <c r="AG74" i="3" s="1"/>
  <c r="X72" i="3"/>
  <c r="X74" i="3" s="1"/>
  <c r="F25" i="3"/>
  <c r="F55" i="3" s="1"/>
  <c r="X27" i="3"/>
  <c r="X55" i="3" s="1"/>
  <c r="AG27" i="3"/>
  <c r="AG51" i="3" s="1"/>
  <c r="AP29" i="3"/>
  <c r="AP59" i="3" s="1"/>
  <c r="AM72" i="3"/>
  <c r="AM74" i="3" s="1"/>
  <c r="AV29" i="3"/>
  <c r="AV59" i="3" s="1"/>
  <c r="AL72" i="3"/>
  <c r="AL74" i="3" s="1"/>
  <c r="AU29" i="3"/>
  <c r="AU59" i="3" s="1"/>
  <c r="AJ72" i="3"/>
  <c r="AJ74" i="3" s="1"/>
  <c r="AS29" i="3"/>
  <c r="AS59" i="3" s="1"/>
  <c r="AI72" i="3"/>
  <c r="AI74" i="3" s="1"/>
  <c r="AR29" i="3"/>
  <c r="AR59" i="3" s="1"/>
  <c r="AH72" i="3"/>
  <c r="AH74" i="3" s="1"/>
  <c r="AQ29" i="3"/>
  <c r="AQ59" i="3" s="1"/>
  <c r="E71" i="3"/>
  <c r="E74" i="3" s="1"/>
  <c r="AF72" i="3"/>
  <c r="AF74" i="3" s="1"/>
  <c r="AO59" i="3"/>
  <c r="D71" i="3"/>
  <c r="D74" i="3" s="1"/>
  <c r="D77" i="3" s="1"/>
  <c r="AE72" i="3"/>
  <c r="AE74" i="3" s="1"/>
  <c r="AN59" i="3"/>
  <c r="Z27" i="3"/>
  <c r="Z55" i="3" s="1"/>
  <c r="AI27" i="3"/>
  <c r="AI51" i="3" s="1"/>
  <c r="H25" i="3"/>
  <c r="H55" i="3" s="1"/>
  <c r="Z72" i="3"/>
  <c r="Z74" i="3" s="1"/>
  <c r="AC72" i="3"/>
  <c r="AC74" i="3" s="1"/>
  <c r="AC27" i="3"/>
  <c r="AL27" i="3"/>
  <c r="AL51" i="3" s="1"/>
  <c r="K25" i="3"/>
  <c r="K55" i="3" s="1"/>
  <c r="AA72" i="3"/>
  <c r="AA74" i="3" s="1"/>
  <c r="AD72" i="3"/>
  <c r="AD74" i="3" s="1"/>
  <c r="W72" i="3"/>
  <c r="W74" i="3" s="1"/>
  <c r="V72" i="3"/>
  <c r="V74" i="3" s="1"/>
  <c r="Y72" i="3"/>
  <c r="Y74" i="3" s="1"/>
  <c r="L25" i="3"/>
  <c r="AD27" i="3"/>
  <c r="AD55" i="3" s="1"/>
  <c r="AM27" i="3"/>
  <c r="AM51" i="3" s="1"/>
  <c r="I25" i="3"/>
  <c r="I55" i="3" s="1"/>
  <c r="AA27" i="3"/>
  <c r="AA55" i="3" s="1"/>
  <c r="AJ27" i="3"/>
  <c r="AJ51" i="3" s="1"/>
  <c r="G25" i="3"/>
  <c r="G55" i="3" s="1"/>
  <c r="Y27" i="3"/>
  <c r="Y55" i="3" s="1"/>
  <c r="AH27" i="3"/>
  <c r="AH51" i="3" s="1"/>
  <c r="E25" i="3"/>
  <c r="E55" i="3" s="1"/>
  <c r="W27" i="3"/>
  <c r="AF27" i="3"/>
  <c r="AF51" i="3" s="1"/>
  <c r="BG78" i="3"/>
  <c r="BG79" i="3"/>
  <c r="BG80" i="3"/>
  <c r="AE59" i="3"/>
  <c r="BC102" i="6" l="1"/>
  <c r="BC106" i="6"/>
  <c r="AB102" i="6"/>
  <c r="AB101" i="6" s="1"/>
  <c r="AB106" i="6"/>
  <c r="BC94" i="6"/>
  <c r="BC98" i="6"/>
  <c r="AK94" i="6"/>
  <c r="AK98" i="6"/>
  <c r="BC86" i="6"/>
  <c r="BC90" i="6"/>
  <c r="AB86" i="6"/>
  <c r="AB90" i="6"/>
  <c r="AE18" i="6"/>
  <c r="AB103" i="6"/>
  <c r="J80" i="6"/>
  <c r="J118" i="6" s="1"/>
  <c r="J119" i="6" s="1"/>
  <c r="S80" i="6"/>
  <c r="S122" i="6" s="1"/>
  <c r="S123" i="6" s="1"/>
  <c r="AA43" i="6"/>
  <c r="AH47" i="6"/>
  <c r="U17" i="6"/>
  <c r="AM19" i="6"/>
  <c r="L43" i="6"/>
  <c r="T43" i="6"/>
  <c r="U55" i="6"/>
  <c r="AK110" i="6"/>
  <c r="AK126" i="6"/>
  <c r="AI17" i="6"/>
  <c r="BC110" i="3"/>
  <c r="BC114" i="3"/>
  <c r="AK126" i="3"/>
  <c r="AK127" i="3" s="1"/>
  <c r="AT127" i="3" s="1"/>
  <c r="AK114" i="3"/>
  <c r="AB101" i="3"/>
  <c r="AB103" i="3"/>
  <c r="AB107" i="3"/>
  <c r="AB105" i="3"/>
  <c r="AK94" i="3"/>
  <c r="AK93" i="3" s="1"/>
  <c r="AK98" i="3"/>
  <c r="S80" i="3"/>
  <c r="S122" i="3" s="1"/>
  <c r="S121" i="3" s="1"/>
  <c r="AB86" i="3"/>
  <c r="AB90" i="3"/>
  <c r="AK110" i="3"/>
  <c r="BC86" i="3"/>
  <c r="BC90" i="3"/>
  <c r="N55" i="3"/>
  <c r="AG17" i="3"/>
  <c r="J119" i="3"/>
  <c r="J117" i="3"/>
  <c r="K17" i="3"/>
  <c r="R47" i="3"/>
  <c r="AL39" i="6"/>
  <c r="W17" i="6"/>
  <c r="W18" i="6" s="1"/>
  <c r="T17" i="6"/>
  <c r="AW39" i="6"/>
  <c r="V17" i="6"/>
  <c r="V18" i="6" s="1"/>
  <c r="Z17" i="6"/>
  <c r="H17" i="6"/>
  <c r="N77" i="6"/>
  <c r="P17" i="6"/>
  <c r="Q71" i="6"/>
  <c r="Q74" i="6" s="1"/>
  <c r="AI77" i="6" s="1"/>
  <c r="Q17" i="6"/>
  <c r="N47" i="6"/>
  <c r="AI19" i="6"/>
  <c r="W35" i="6"/>
  <c r="I51" i="6"/>
  <c r="AJ19" i="6"/>
  <c r="K51" i="6"/>
  <c r="Q43" i="6"/>
  <c r="BA43" i="6" s="1"/>
  <c r="R55" i="6"/>
  <c r="Q59" i="6"/>
  <c r="AM17" i="6"/>
  <c r="I43" i="6"/>
  <c r="AF18" i="6"/>
  <c r="Q47" i="6"/>
  <c r="P55" i="6"/>
  <c r="E43" i="6"/>
  <c r="D77" i="6"/>
  <c r="V79" i="6"/>
  <c r="AH19" i="6"/>
  <c r="AI59" i="6"/>
  <c r="O47" i="6"/>
  <c r="O43" i="6"/>
  <c r="O59" i="6"/>
  <c r="AJ47" i="6"/>
  <c r="Y43" i="6"/>
  <c r="AF19" i="6"/>
  <c r="AL77" i="6"/>
  <c r="T77" i="6"/>
  <c r="AA77" i="6"/>
  <c r="AA79" i="6"/>
  <c r="I77" i="6"/>
  <c r="AA19" i="6"/>
  <c r="N59" i="6"/>
  <c r="N43" i="6"/>
  <c r="W79" i="6"/>
  <c r="X17" i="6"/>
  <c r="G51" i="6"/>
  <c r="AF79" i="6"/>
  <c r="AF114" i="6" s="1"/>
  <c r="K17" i="6"/>
  <c r="O39" i="6"/>
  <c r="F51" i="6"/>
  <c r="O77" i="6"/>
  <c r="AH17" i="6"/>
  <c r="AC19" i="6"/>
  <c r="G17" i="6"/>
  <c r="I17" i="6"/>
  <c r="AA17" i="6"/>
  <c r="V77" i="6"/>
  <c r="R47" i="6"/>
  <c r="AE77" i="6"/>
  <c r="AE78" i="6" s="1"/>
  <c r="I17" i="3"/>
  <c r="X19" i="3"/>
  <c r="U43" i="3"/>
  <c r="R77" i="3"/>
  <c r="AL19" i="3"/>
  <c r="K51" i="3"/>
  <c r="AD17" i="3"/>
  <c r="G47" i="3"/>
  <c r="T17" i="3"/>
  <c r="E47" i="3"/>
  <c r="R59" i="3"/>
  <c r="AA17" i="3"/>
  <c r="T55" i="3"/>
  <c r="N47" i="3"/>
  <c r="Q59" i="3"/>
  <c r="R43" i="3"/>
  <c r="AI59" i="3"/>
  <c r="R55" i="3"/>
  <c r="AJ59" i="3"/>
  <c r="AJ39" i="3"/>
  <c r="F71" i="3"/>
  <c r="F74" i="3" s="1"/>
  <c r="X77" i="3" s="1"/>
  <c r="AL39" i="3"/>
  <c r="P59" i="3"/>
  <c r="Y19" i="3"/>
  <c r="G43" i="3"/>
  <c r="Q47" i="3"/>
  <c r="Q43" i="3"/>
  <c r="E51" i="3"/>
  <c r="R17" i="3"/>
  <c r="AI19" i="3"/>
  <c r="AG39" i="3"/>
  <c r="AJ79" i="3"/>
  <c r="E77" i="3"/>
  <c r="U17" i="3"/>
  <c r="N43" i="3"/>
  <c r="AG47" i="3"/>
  <c r="Q55" i="3"/>
  <c r="I71" i="3"/>
  <c r="I74" i="3" s="1"/>
  <c r="I77" i="3" s="1"/>
  <c r="Z77" i="3"/>
  <c r="N59" i="3"/>
  <c r="I47" i="3"/>
  <c r="P47" i="3"/>
  <c r="Q17" i="3"/>
  <c r="Q71" i="3"/>
  <c r="Q74" i="3" s="1"/>
  <c r="AI79" i="3" s="1"/>
  <c r="AI17" i="3"/>
  <c r="L43" i="3"/>
  <c r="AF59" i="3"/>
  <c r="F51" i="3"/>
  <c r="AF47" i="3"/>
  <c r="L71" i="3"/>
  <c r="L74" i="3" s="1"/>
  <c r="AD77" i="3" s="1"/>
  <c r="P39" i="3"/>
  <c r="P43" i="3"/>
  <c r="AF19" i="3"/>
  <c r="L47" i="3"/>
  <c r="AM79" i="6"/>
  <c r="AM77" i="6"/>
  <c r="AH79" i="6"/>
  <c r="AH114" i="6" s="1"/>
  <c r="AH77" i="6"/>
  <c r="P77" i="6"/>
  <c r="AW59" i="6"/>
  <c r="AW126" i="6" s="1"/>
  <c r="AW135" i="6" s="1"/>
  <c r="E35" i="3"/>
  <c r="I51" i="3"/>
  <c r="AD19" i="3"/>
  <c r="G77" i="6"/>
  <c r="T39" i="6"/>
  <c r="L55" i="6"/>
  <c r="E59" i="3"/>
  <c r="G17" i="3"/>
  <c r="G51" i="3"/>
  <c r="K77" i="6"/>
  <c r="AI47" i="6"/>
  <c r="AC17" i="6"/>
  <c r="I43" i="3"/>
  <c r="F17" i="3"/>
  <c r="F17" i="6"/>
  <c r="AE19" i="6"/>
  <c r="H51" i="6"/>
  <c r="AM19" i="3"/>
  <c r="AF18" i="3"/>
  <c r="T35" i="6"/>
  <c r="N39" i="3"/>
  <c r="T47" i="6"/>
  <c r="K39" i="6"/>
  <c r="L59" i="6"/>
  <c r="Y17" i="3"/>
  <c r="W77" i="6"/>
  <c r="N35" i="6"/>
  <c r="K59" i="6"/>
  <c r="G71" i="3"/>
  <c r="G74" i="3" s="1"/>
  <c r="Y79" i="3" s="1"/>
  <c r="V17" i="3"/>
  <c r="D20" i="3" s="1"/>
  <c r="E43" i="3"/>
  <c r="F77" i="3"/>
  <c r="X78" i="3" s="1"/>
  <c r="U59" i="3"/>
  <c r="AM39" i="6"/>
  <c r="L47" i="6"/>
  <c r="K43" i="6"/>
  <c r="H51" i="3"/>
  <c r="AG19" i="6"/>
  <c r="K47" i="6"/>
  <c r="AE79" i="6"/>
  <c r="AE114" i="6" s="1"/>
  <c r="AH19" i="3"/>
  <c r="Z19" i="3"/>
  <c r="AE54" i="6"/>
  <c r="AE55" i="6" s="1"/>
  <c r="AW55" i="6" s="1"/>
  <c r="AW122" i="6" s="1"/>
  <c r="Z35" i="6"/>
  <c r="AF39" i="3"/>
  <c r="AM59" i="3"/>
  <c r="AH39" i="3"/>
  <c r="AH59" i="3"/>
  <c r="AH47" i="3"/>
  <c r="W59" i="6"/>
  <c r="Y39" i="6"/>
  <c r="Y35" i="6"/>
  <c r="AC35" i="6"/>
  <c r="AG47" i="6"/>
  <c r="AJ43" i="6"/>
  <c r="AJ39" i="6"/>
  <c r="AJ59" i="6"/>
  <c r="AM47" i="6"/>
  <c r="AH39" i="6"/>
  <c r="AF47" i="6"/>
  <c r="AF39" i="6"/>
  <c r="AL35" i="6"/>
  <c r="AL43" i="6"/>
  <c r="AL59" i="6"/>
  <c r="AI39" i="6"/>
  <c r="AI35" i="6"/>
  <c r="AW47" i="6"/>
  <c r="AW110" i="6" s="1"/>
  <c r="X35" i="6"/>
  <c r="Y47" i="6"/>
  <c r="AA35" i="6"/>
  <c r="BB35" i="6" s="1"/>
  <c r="Z39" i="6"/>
  <c r="AC43" i="3"/>
  <c r="X43" i="3"/>
  <c r="AC35" i="3"/>
  <c r="AG79" i="3"/>
  <c r="O77" i="3"/>
  <c r="AG19" i="3"/>
  <c r="R35" i="3"/>
  <c r="AF43" i="3"/>
  <c r="AL47" i="3"/>
  <c r="Z17" i="3"/>
  <c r="AA43" i="3"/>
  <c r="H17" i="3"/>
  <c r="W17" i="3"/>
  <c r="W50" i="3" s="1"/>
  <c r="W51" i="3" s="1"/>
  <c r="V79" i="3"/>
  <c r="F43" i="3"/>
  <c r="AW35" i="3"/>
  <c r="AW43" i="3"/>
  <c r="AW106" i="3" s="1"/>
  <c r="AA19" i="3"/>
  <c r="X17" i="3"/>
  <c r="O55" i="3"/>
  <c r="O43" i="3"/>
  <c r="T47" i="3"/>
  <c r="Q35" i="3"/>
  <c r="L35" i="3"/>
  <c r="AD59" i="3"/>
  <c r="AW59" i="3"/>
  <c r="AW126" i="3" s="1"/>
  <c r="AW135" i="3" s="1"/>
  <c r="F47" i="3"/>
  <c r="L39" i="3"/>
  <c r="G59" i="3"/>
  <c r="AH35" i="3"/>
  <c r="U47" i="3"/>
  <c r="L17" i="6"/>
  <c r="AD19" i="6"/>
  <c r="L71" i="6"/>
  <c r="L74" i="6" s="1"/>
  <c r="O55" i="6"/>
  <c r="O51" i="6"/>
  <c r="W77" i="3"/>
  <c r="U77" i="6"/>
  <c r="E77" i="6"/>
  <c r="W59" i="3"/>
  <c r="W47" i="3"/>
  <c r="W39" i="3"/>
  <c r="W35" i="3"/>
  <c r="W43" i="3"/>
  <c r="AI43" i="3"/>
  <c r="AI35" i="3"/>
  <c r="AI39" i="3"/>
  <c r="K71" i="3"/>
  <c r="K74" i="3" s="1"/>
  <c r="AC19" i="3"/>
  <c r="AC17" i="3"/>
  <c r="V77" i="3"/>
  <c r="V78" i="3" s="1"/>
  <c r="Y77" i="6"/>
  <c r="AD17" i="6"/>
  <c r="H77" i="3"/>
  <c r="Z79" i="3"/>
  <c r="W79" i="3"/>
  <c r="AL79" i="3"/>
  <c r="Y19" i="6"/>
  <c r="AF77" i="6"/>
  <c r="Y79" i="6"/>
  <c r="N20" i="3"/>
  <c r="AL17" i="3"/>
  <c r="AF79" i="3"/>
  <c r="N77" i="3"/>
  <c r="AF77" i="3"/>
  <c r="E55" i="6"/>
  <c r="E51" i="6"/>
  <c r="F39" i="6"/>
  <c r="F47" i="6"/>
  <c r="F43" i="6"/>
  <c r="F35" i="6"/>
  <c r="W55" i="6"/>
  <c r="AA55" i="6"/>
  <c r="AD39" i="6"/>
  <c r="AD43" i="6"/>
  <c r="AD47" i="6"/>
  <c r="AD59" i="6"/>
  <c r="AD35" i="6"/>
  <c r="G39" i="6"/>
  <c r="G35" i="6"/>
  <c r="G47" i="6"/>
  <c r="G59" i="6"/>
  <c r="T51" i="6"/>
  <c r="T55" i="6"/>
  <c r="R39" i="6"/>
  <c r="R59" i="6"/>
  <c r="R43" i="6"/>
  <c r="W55" i="3"/>
  <c r="AC55" i="3"/>
  <c r="AG77" i="3"/>
  <c r="AE17" i="3"/>
  <c r="AE19" i="3"/>
  <c r="AE77" i="3"/>
  <c r="AG17" i="6"/>
  <c r="AG79" i="6"/>
  <c r="AG114" i="6" s="1"/>
  <c r="AG77" i="6"/>
  <c r="AL19" i="6"/>
  <c r="AL17" i="6"/>
  <c r="AL77" i="3"/>
  <c r="AJ77" i="3"/>
  <c r="Y17" i="6"/>
  <c r="AW47" i="3"/>
  <c r="AC77" i="6"/>
  <c r="AC79" i="6"/>
  <c r="AL79" i="6"/>
  <c r="AM17" i="3"/>
  <c r="U71" i="3"/>
  <c r="U74" i="3" s="1"/>
  <c r="P71" i="3"/>
  <c r="P74" i="3" s="1"/>
  <c r="AH17" i="3"/>
  <c r="P17" i="3"/>
  <c r="R17" i="6"/>
  <c r="R71" i="6"/>
  <c r="R74" i="6" s="1"/>
  <c r="AJ17" i="6"/>
  <c r="U55" i="3"/>
  <c r="U51" i="3"/>
  <c r="P51" i="3"/>
  <c r="P55" i="3"/>
  <c r="T39" i="3"/>
  <c r="T35" i="3"/>
  <c r="T59" i="3"/>
  <c r="O39" i="3"/>
  <c r="O35" i="3"/>
  <c r="O59" i="3"/>
  <c r="N51" i="6"/>
  <c r="N55" i="6"/>
  <c r="Q51" i="6"/>
  <c r="Q55" i="6"/>
  <c r="U39" i="6"/>
  <c r="U35" i="6"/>
  <c r="U59" i="6"/>
  <c r="U47" i="6"/>
  <c r="P35" i="6"/>
  <c r="P59" i="6"/>
  <c r="P39" i="6"/>
  <c r="P47" i="6"/>
  <c r="AF54" i="6"/>
  <c r="AF55" i="6" s="1"/>
  <c r="N20" i="6"/>
  <c r="L55" i="3"/>
  <c r="L51" i="3"/>
  <c r="AE79" i="3"/>
  <c r="AE114" i="3" s="1"/>
  <c r="K59" i="3"/>
  <c r="K39" i="3"/>
  <c r="K35" i="3"/>
  <c r="K43" i="3"/>
  <c r="X47" i="3"/>
  <c r="X39" i="3"/>
  <c r="Z47" i="3"/>
  <c r="Z59" i="3"/>
  <c r="Z43" i="3"/>
  <c r="AJ35" i="3"/>
  <c r="AJ43" i="3"/>
  <c r="AJ17" i="3"/>
  <c r="AJ19" i="3"/>
  <c r="T77" i="3"/>
  <c r="X19" i="6"/>
  <c r="F71" i="6"/>
  <c r="F74" i="6" s="1"/>
  <c r="M20" i="6"/>
  <c r="AG59" i="6"/>
  <c r="AG43" i="6"/>
  <c r="G35" i="3"/>
  <c r="Z39" i="3"/>
  <c r="X59" i="3"/>
  <c r="AG35" i="6"/>
  <c r="AG35" i="3"/>
  <c r="AG43" i="3"/>
  <c r="H35" i="3"/>
  <c r="H47" i="3"/>
  <c r="H59" i="3"/>
  <c r="H39" i="3"/>
  <c r="H43" i="3"/>
  <c r="AA59" i="3"/>
  <c r="AA47" i="3"/>
  <c r="AA39" i="3"/>
  <c r="AD39" i="3"/>
  <c r="AD47" i="3"/>
  <c r="AD43" i="3"/>
  <c r="AL35" i="3"/>
  <c r="AL43" i="3"/>
  <c r="AF54" i="3"/>
  <c r="AF55" i="3" s="1"/>
  <c r="H71" i="6"/>
  <c r="H74" i="6" s="1"/>
  <c r="Z19" i="6"/>
  <c r="I39" i="6"/>
  <c r="I59" i="6"/>
  <c r="I47" i="6"/>
  <c r="AC47" i="6"/>
  <c r="AC59" i="6"/>
  <c r="AC43" i="6"/>
  <c r="AW43" i="6"/>
  <c r="AW35" i="6"/>
  <c r="Z59" i="6"/>
  <c r="Z47" i="6"/>
  <c r="F59" i="3"/>
  <c r="F39" i="3"/>
  <c r="Y47" i="3"/>
  <c r="Y39" i="3"/>
  <c r="Y43" i="3"/>
  <c r="AM43" i="3"/>
  <c r="AM39" i="3"/>
  <c r="L17" i="3"/>
  <c r="H59" i="6"/>
  <c r="H39" i="6"/>
  <c r="H35" i="6"/>
  <c r="H47" i="6"/>
  <c r="X59" i="6"/>
  <c r="X39" i="6"/>
  <c r="X47" i="6"/>
  <c r="AF35" i="6"/>
  <c r="AF59" i="6"/>
  <c r="AM59" i="6"/>
  <c r="AM35" i="6"/>
  <c r="O17" i="3"/>
  <c r="U39" i="3"/>
  <c r="AM35" i="3"/>
  <c r="Y59" i="3"/>
  <c r="I59" i="3"/>
  <c r="I35" i="3"/>
  <c r="AC39" i="3"/>
  <c r="AC59" i="3"/>
  <c r="E35" i="6"/>
  <c r="E47" i="6"/>
  <c r="W39" i="6"/>
  <c r="W43" i="6"/>
  <c r="AH35" i="6"/>
  <c r="AH43" i="6"/>
  <c r="E59" i="6"/>
  <c r="Q35" i="6"/>
  <c r="L39" i="6"/>
  <c r="AA59" i="6"/>
  <c r="AA47" i="6"/>
  <c r="AW39" i="3"/>
  <c r="AW94" i="3" s="1"/>
  <c r="AE113" i="6" l="1"/>
  <c r="AE115" i="6"/>
  <c r="AH115" i="6"/>
  <c r="AH113" i="6"/>
  <c r="AG113" i="6"/>
  <c r="AG115" i="6"/>
  <c r="AF113" i="6"/>
  <c r="AF115" i="6"/>
  <c r="AK93" i="6"/>
  <c r="AC102" i="6"/>
  <c r="AC106" i="6"/>
  <c r="V102" i="6"/>
  <c r="V106" i="6"/>
  <c r="AW102" i="6"/>
  <c r="AW106" i="6"/>
  <c r="Y102" i="6"/>
  <c r="Y106" i="6"/>
  <c r="BA102" i="6"/>
  <c r="BA106" i="6"/>
  <c r="AB107" i="6"/>
  <c r="AB105" i="6"/>
  <c r="W102" i="6"/>
  <c r="W106" i="6"/>
  <c r="AA102" i="6"/>
  <c r="AA106" i="6"/>
  <c r="AK95" i="6"/>
  <c r="AK99" i="6"/>
  <c r="AK97" i="6"/>
  <c r="AW94" i="6"/>
  <c r="AW98" i="6"/>
  <c r="AE94" i="6"/>
  <c r="AE98" i="6"/>
  <c r="AB87" i="6"/>
  <c r="BB86" i="6"/>
  <c r="BB90" i="6"/>
  <c r="AB85" i="6"/>
  <c r="AB91" i="6"/>
  <c r="AB89" i="6"/>
  <c r="J117" i="6"/>
  <c r="AW86" i="6"/>
  <c r="AW90" i="6"/>
  <c r="P20" i="6"/>
  <c r="W50" i="6"/>
  <c r="W51" i="6" s="1"/>
  <c r="AX51" i="6" s="1"/>
  <c r="AX118" i="6" s="1"/>
  <c r="E20" i="6"/>
  <c r="AI79" i="6"/>
  <c r="AI126" i="6" s="1"/>
  <c r="AI135" i="6" s="1"/>
  <c r="S121" i="6"/>
  <c r="AM54" i="6"/>
  <c r="AM55" i="6" s="1"/>
  <c r="BE55" i="6" s="1"/>
  <c r="BE122" i="6" s="1"/>
  <c r="V50" i="6"/>
  <c r="V51" i="6" s="1"/>
  <c r="AW51" i="6" s="1"/>
  <c r="AW118" i="6" s="1"/>
  <c r="D20" i="6"/>
  <c r="BE43" i="6"/>
  <c r="H20" i="6"/>
  <c r="Z50" i="6"/>
  <c r="Z51" i="6" s="1"/>
  <c r="BA51" i="6" s="1"/>
  <c r="BA118" i="6" s="1"/>
  <c r="U20" i="6"/>
  <c r="AI18" i="6"/>
  <c r="AK125" i="6"/>
  <c r="AT125" i="6" s="1"/>
  <c r="AK135" i="6"/>
  <c r="AK127" i="6"/>
  <c r="AT127" i="6" s="1"/>
  <c r="AK109" i="6"/>
  <c r="AK111" i="6"/>
  <c r="AK109" i="3"/>
  <c r="AK125" i="3"/>
  <c r="AT125" i="3" s="1"/>
  <c r="AK135" i="3"/>
  <c r="AK134" i="3" s="1"/>
  <c r="AT134" i="3" s="1"/>
  <c r="AW110" i="3"/>
  <c r="AE115" i="3" s="1"/>
  <c r="AW114" i="3"/>
  <c r="AF126" i="3"/>
  <c r="AF135" i="3" s="1"/>
  <c r="AF114" i="3"/>
  <c r="AI126" i="3"/>
  <c r="AI135" i="3" s="1"/>
  <c r="AI114" i="3"/>
  <c r="AG126" i="3"/>
  <c r="AG135" i="3" s="1"/>
  <c r="AG114" i="3"/>
  <c r="AK113" i="3"/>
  <c r="AK115" i="3"/>
  <c r="AJ110" i="3"/>
  <c r="AJ114" i="3"/>
  <c r="AL126" i="3"/>
  <c r="AL135" i="3" s="1"/>
  <c r="AL114" i="3"/>
  <c r="Z102" i="3"/>
  <c r="Z106" i="3"/>
  <c r="V102" i="3"/>
  <c r="V106" i="3"/>
  <c r="Y102" i="3"/>
  <c r="Y106" i="3"/>
  <c r="W102" i="3"/>
  <c r="W106" i="3"/>
  <c r="AK95" i="3"/>
  <c r="S123" i="3"/>
  <c r="AA18" i="3"/>
  <c r="AJ78" i="3"/>
  <c r="AK99" i="3"/>
  <c r="AK97" i="3"/>
  <c r="AW102" i="3"/>
  <c r="AW98" i="3"/>
  <c r="G77" i="3"/>
  <c r="AB87" i="3"/>
  <c r="AK111" i="3"/>
  <c r="V86" i="3"/>
  <c r="V90" i="3"/>
  <c r="AB85" i="3"/>
  <c r="AB91" i="3"/>
  <c r="AB89" i="3"/>
  <c r="AW86" i="3"/>
  <c r="AW90" i="3"/>
  <c r="X86" i="3"/>
  <c r="X90" i="3"/>
  <c r="K20" i="3"/>
  <c r="O20" i="3"/>
  <c r="AA50" i="3"/>
  <c r="AA51" i="3" s="1"/>
  <c r="BB51" i="3" s="1"/>
  <c r="BB118" i="3" s="1"/>
  <c r="U20" i="3"/>
  <c r="BB39" i="3"/>
  <c r="BB94" i="3" s="1"/>
  <c r="AX51" i="3"/>
  <c r="AX118" i="3" s="1"/>
  <c r="AK136" i="3"/>
  <c r="AT136" i="3" s="1"/>
  <c r="Z18" i="6"/>
  <c r="V78" i="6"/>
  <c r="I80" i="6"/>
  <c r="I118" i="6" s="1"/>
  <c r="BA59" i="6"/>
  <c r="BA126" i="6" s="1"/>
  <c r="BA135" i="6" s="1"/>
  <c r="Q77" i="6"/>
  <c r="Q80" i="6" s="1"/>
  <c r="Q122" i="6" s="1"/>
  <c r="D80" i="6"/>
  <c r="D118" i="6" s="1"/>
  <c r="AI54" i="6"/>
  <c r="AI55" i="6" s="1"/>
  <c r="X18" i="6"/>
  <c r="Q20" i="6"/>
  <c r="K20" i="6"/>
  <c r="AM78" i="6"/>
  <c r="BD39" i="6"/>
  <c r="AH78" i="6"/>
  <c r="AZ43" i="6"/>
  <c r="AH54" i="6"/>
  <c r="AH55" i="6" s="1"/>
  <c r="AZ55" i="6" s="1"/>
  <c r="AZ122" i="6" s="1"/>
  <c r="AM18" i="6"/>
  <c r="AH18" i="6"/>
  <c r="AL78" i="6"/>
  <c r="AA50" i="6"/>
  <c r="AA51" i="6" s="1"/>
  <c r="BB51" i="6" s="1"/>
  <c r="BB118" i="6" s="1"/>
  <c r="F20" i="6"/>
  <c r="M80" i="6"/>
  <c r="M122" i="6" s="1"/>
  <c r="M123" i="6" s="1"/>
  <c r="AA78" i="6"/>
  <c r="AA18" i="6"/>
  <c r="P80" i="6"/>
  <c r="P122" i="6" s="1"/>
  <c r="AC50" i="6"/>
  <c r="AC51" i="6" s="1"/>
  <c r="BD51" i="6" s="1"/>
  <c r="BD118" i="6" s="1"/>
  <c r="AF110" i="6"/>
  <c r="AF126" i="6"/>
  <c r="AF135" i="6" s="1"/>
  <c r="I20" i="6"/>
  <c r="AC18" i="6"/>
  <c r="AX43" i="6"/>
  <c r="BA55" i="6"/>
  <c r="BA122" i="6" s="1"/>
  <c r="T80" i="6"/>
  <c r="T122" i="6" s="1"/>
  <c r="AA79" i="3"/>
  <c r="H80" i="3"/>
  <c r="H118" i="3" s="1"/>
  <c r="F20" i="3"/>
  <c r="BE35" i="3"/>
  <c r="AZ43" i="3"/>
  <c r="AZ106" i="3" s="1"/>
  <c r="F80" i="3"/>
  <c r="F118" i="3" s="1"/>
  <c r="I20" i="3"/>
  <c r="AY47" i="3"/>
  <c r="BB47" i="3"/>
  <c r="Y18" i="3"/>
  <c r="W78" i="3"/>
  <c r="AX47" i="3"/>
  <c r="AA77" i="3"/>
  <c r="I80" i="3" s="1"/>
  <c r="I118" i="3" s="1"/>
  <c r="AX59" i="3"/>
  <c r="AX126" i="3" s="1"/>
  <c r="AX135" i="3" s="1"/>
  <c r="W18" i="3"/>
  <c r="Y50" i="3"/>
  <c r="Y51" i="3" s="1"/>
  <c r="AZ51" i="3" s="1"/>
  <c r="AZ118" i="3" s="1"/>
  <c r="AX35" i="3"/>
  <c r="AJ126" i="3"/>
  <c r="AJ135" i="3" s="1"/>
  <c r="AG78" i="3"/>
  <c r="AX39" i="3"/>
  <c r="AX94" i="3" s="1"/>
  <c r="X79" i="3"/>
  <c r="G20" i="3"/>
  <c r="H20" i="3"/>
  <c r="L77" i="3"/>
  <c r="L80" i="3" s="1"/>
  <c r="L118" i="3" s="1"/>
  <c r="AI18" i="3"/>
  <c r="Y77" i="3"/>
  <c r="AD79" i="3"/>
  <c r="Q20" i="3"/>
  <c r="BA43" i="3"/>
  <c r="BA106" i="3" s="1"/>
  <c r="AI77" i="3"/>
  <c r="Q77" i="3"/>
  <c r="AI54" i="3"/>
  <c r="AI55" i="3" s="1"/>
  <c r="BA55" i="3" s="1"/>
  <c r="BA122" i="3" s="1"/>
  <c r="N80" i="3"/>
  <c r="N122" i="3" s="1"/>
  <c r="E20" i="3"/>
  <c r="BD43" i="6"/>
  <c r="X50" i="6"/>
  <c r="X51" i="6" s="1"/>
  <c r="AY51" i="6" s="1"/>
  <c r="AY118" i="6" s="1"/>
  <c r="BE39" i="6"/>
  <c r="BB39" i="6"/>
  <c r="BA35" i="3"/>
  <c r="BE47" i="6"/>
  <c r="BE110" i="6" s="1"/>
  <c r="AM110" i="6"/>
  <c r="AM126" i="6"/>
  <c r="AM135" i="6" s="1"/>
  <c r="AZ39" i="3"/>
  <c r="AZ94" i="3" s="1"/>
  <c r="AC78" i="6"/>
  <c r="AG110" i="3"/>
  <c r="BA47" i="6"/>
  <c r="BA110" i="6" s="1"/>
  <c r="AE110" i="6"/>
  <c r="AE111" i="6" s="1"/>
  <c r="AE126" i="6"/>
  <c r="AZ59" i="3"/>
  <c r="AZ126" i="3" s="1"/>
  <c r="AZ135" i="3" s="1"/>
  <c r="BD47" i="6"/>
  <c r="BD110" i="6" s="1"/>
  <c r="AY35" i="3"/>
  <c r="AX43" i="3"/>
  <c r="AX106" i="3" s="1"/>
  <c r="U80" i="6"/>
  <c r="U122" i="6" s="1"/>
  <c r="BE59" i="3"/>
  <c r="BE126" i="3" s="1"/>
  <c r="BE135" i="3" s="1"/>
  <c r="BD47" i="3"/>
  <c r="V18" i="3"/>
  <c r="V50" i="3"/>
  <c r="V51" i="3" s="1"/>
  <c r="AW51" i="3" s="1"/>
  <c r="AW118" i="3" s="1"/>
  <c r="AH110" i="6"/>
  <c r="AH126" i="6"/>
  <c r="AH135" i="6" s="1"/>
  <c r="BB43" i="6"/>
  <c r="AZ39" i="6"/>
  <c r="AY59" i="3"/>
  <c r="AY126" i="3" s="1"/>
  <c r="AY135" i="3" s="1"/>
  <c r="AY43" i="3"/>
  <c r="AY106" i="3" s="1"/>
  <c r="BE43" i="3"/>
  <c r="BE106" i="3" s="1"/>
  <c r="AZ47" i="3"/>
  <c r="BB43" i="3"/>
  <c r="BB106" i="3" s="1"/>
  <c r="BD35" i="6"/>
  <c r="AX39" i="6"/>
  <c r="AX47" i="6"/>
  <c r="AX110" i="6" s="1"/>
  <c r="AX35" i="6"/>
  <c r="BD59" i="6"/>
  <c r="BD126" i="6" s="1"/>
  <c r="BD135" i="6" s="1"/>
  <c r="BE35" i="6"/>
  <c r="BA39" i="6"/>
  <c r="BB47" i="6"/>
  <c r="BB110" i="6" s="1"/>
  <c r="AY47" i="6"/>
  <c r="AY110" i="6" s="1"/>
  <c r="BB35" i="3"/>
  <c r="BE39" i="3"/>
  <c r="BE94" i="3" s="1"/>
  <c r="BA59" i="3"/>
  <c r="BA126" i="3" s="1"/>
  <c r="BA135" i="3" s="1"/>
  <c r="BD35" i="3"/>
  <c r="D80" i="3"/>
  <c r="D118" i="3" s="1"/>
  <c r="Z50" i="3"/>
  <c r="Z51" i="3" s="1"/>
  <c r="BA51" i="3" s="1"/>
  <c r="BA118" i="3" s="1"/>
  <c r="Z18" i="3"/>
  <c r="AX55" i="3"/>
  <c r="AX122" i="3" s="1"/>
  <c r="BE47" i="3"/>
  <c r="BA47" i="3"/>
  <c r="AZ35" i="3"/>
  <c r="T80" i="3"/>
  <c r="T122" i="3" s="1"/>
  <c r="BD39" i="3"/>
  <c r="BD94" i="3" s="1"/>
  <c r="E80" i="3"/>
  <c r="E118" i="3" s="1"/>
  <c r="BD59" i="3"/>
  <c r="BD126" i="3" s="1"/>
  <c r="BD135" i="3" s="1"/>
  <c r="X18" i="3"/>
  <c r="X50" i="3"/>
  <c r="X51" i="3" s="1"/>
  <c r="AY51" i="3" s="1"/>
  <c r="AY118" i="3" s="1"/>
  <c r="BD43" i="3"/>
  <c r="BD106" i="3" s="1"/>
  <c r="X79" i="6"/>
  <c r="X77" i="6"/>
  <c r="F77" i="6"/>
  <c r="AJ54" i="6"/>
  <c r="AJ55" i="6" s="1"/>
  <c r="BB55" i="6" s="1"/>
  <c r="BB122" i="6" s="1"/>
  <c r="AJ18" i="6"/>
  <c r="AL54" i="6"/>
  <c r="AL55" i="6" s="1"/>
  <c r="BD55" i="6" s="1"/>
  <c r="BD122" i="6" s="1"/>
  <c r="T20" i="6"/>
  <c r="AL18" i="6"/>
  <c r="BB59" i="3"/>
  <c r="BB126" i="3" s="1"/>
  <c r="AX59" i="6"/>
  <c r="AX126" i="6" s="1"/>
  <c r="AX135" i="6" s="1"/>
  <c r="BA35" i="6"/>
  <c r="AD18" i="3"/>
  <c r="AD50" i="3"/>
  <c r="AD51" i="3" s="1"/>
  <c r="BE51" i="3" s="1"/>
  <c r="BE118" i="3" s="1"/>
  <c r="L20" i="3"/>
  <c r="BB59" i="6"/>
  <c r="BB126" i="6" s="1"/>
  <c r="BB135" i="6" s="1"/>
  <c r="H77" i="6"/>
  <c r="Z79" i="6"/>
  <c r="Z77" i="6"/>
  <c r="BA39" i="3"/>
  <c r="BA94" i="3" s="1"/>
  <c r="P20" i="3"/>
  <c r="AM54" i="3"/>
  <c r="AM55" i="3" s="1"/>
  <c r="BE55" i="3" s="1"/>
  <c r="BE122" i="3" s="1"/>
  <c r="AM18" i="3"/>
  <c r="AG126" i="6"/>
  <c r="AG135" i="6" s="1"/>
  <c r="AG110" i="6"/>
  <c r="AE54" i="3"/>
  <c r="AE55" i="3" s="1"/>
  <c r="AW55" i="3" s="1"/>
  <c r="AW122" i="3" s="1"/>
  <c r="AE18" i="3"/>
  <c r="M20" i="3"/>
  <c r="AZ35" i="6"/>
  <c r="AY43" i="6"/>
  <c r="AF78" i="3"/>
  <c r="AC79" i="3"/>
  <c r="K77" i="3"/>
  <c r="AC77" i="3"/>
  <c r="O80" i="3"/>
  <c r="O122" i="3" s="1"/>
  <c r="AJ54" i="3"/>
  <c r="AJ55" i="3" s="1"/>
  <c r="BB55" i="3" s="1"/>
  <c r="BB122" i="3" s="1"/>
  <c r="AJ18" i="3"/>
  <c r="R20" i="3"/>
  <c r="AG54" i="6"/>
  <c r="AG55" i="6" s="1"/>
  <c r="AY55" i="6" s="1"/>
  <c r="AY122" i="6" s="1"/>
  <c r="AG18" i="6"/>
  <c r="O20" i="6"/>
  <c r="AI110" i="3"/>
  <c r="AY59" i="6"/>
  <c r="AY126" i="6" s="1"/>
  <c r="AY135" i="6" s="1"/>
  <c r="AY39" i="3"/>
  <c r="AY94" i="3" s="1"/>
  <c r="AJ79" i="6"/>
  <c r="R77" i="6"/>
  <c r="AJ77" i="6"/>
  <c r="AH79" i="3"/>
  <c r="P77" i="3"/>
  <c r="AH77" i="3"/>
  <c r="AL78" i="3"/>
  <c r="AE78" i="3"/>
  <c r="M80" i="3"/>
  <c r="M122" i="3" s="1"/>
  <c r="AZ59" i="6"/>
  <c r="AZ126" i="6" s="1"/>
  <c r="AZ135" i="6" s="1"/>
  <c r="AG54" i="3"/>
  <c r="AG55" i="3" s="1"/>
  <c r="AY55" i="3" s="1"/>
  <c r="AY122" i="3" s="1"/>
  <c r="AY39" i="6"/>
  <c r="AX55" i="6"/>
  <c r="AX122" i="6" s="1"/>
  <c r="AF110" i="3"/>
  <c r="AL110" i="3"/>
  <c r="AD18" i="6"/>
  <c r="AD50" i="6"/>
  <c r="AD51" i="6" s="1"/>
  <c r="BE51" i="6" s="1"/>
  <c r="BE118" i="6" s="1"/>
  <c r="AC18" i="3"/>
  <c r="AC50" i="3"/>
  <c r="AC51" i="3" s="1"/>
  <c r="BD51" i="3" s="1"/>
  <c r="BD118" i="3" s="1"/>
  <c r="E80" i="6"/>
  <c r="E118" i="6" s="1"/>
  <c r="W78" i="6"/>
  <c r="AE126" i="3"/>
  <c r="AE135" i="3" s="1"/>
  <c r="AE110" i="3"/>
  <c r="AH54" i="3"/>
  <c r="AH55" i="3" s="1"/>
  <c r="AZ55" i="3" s="1"/>
  <c r="AZ122" i="3" s="1"/>
  <c r="AH18" i="3"/>
  <c r="AL126" i="6"/>
  <c r="AL135" i="6" s="1"/>
  <c r="AL110" i="6"/>
  <c r="AF78" i="6"/>
  <c r="N80" i="6"/>
  <c r="N122" i="6" s="1"/>
  <c r="Y78" i="6"/>
  <c r="G80" i="6"/>
  <c r="G118" i="6" s="1"/>
  <c r="AD79" i="6"/>
  <c r="L77" i="6"/>
  <c r="AD77" i="6"/>
  <c r="R80" i="3"/>
  <c r="R122" i="3" s="1"/>
  <c r="R20" i="6"/>
  <c r="AM79" i="3"/>
  <c r="U77" i="3"/>
  <c r="AM77" i="3"/>
  <c r="Y50" i="6"/>
  <c r="Y51" i="6" s="1"/>
  <c r="AZ51" i="6" s="1"/>
  <c r="AZ118" i="6" s="1"/>
  <c r="Y18" i="6"/>
  <c r="AG78" i="6"/>
  <c r="O80" i="6"/>
  <c r="O122" i="6" s="1"/>
  <c r="AG18" i="3"/>
  <c r="AZ47" i="6"/>
  <c r="AZ110" i="6" s="1"/>
  <c r="BE59" i="6"/>
  <c r="BE126" i="6" s="1"/>
  <c r="BE135" i="6" s="1"/>
  <c r="AY35" i="6"/>
  <c r="AL54" i="3"/>
  <c r="AL55" i="3" s="1"/>
  <c r="BD55" i="3" s="1"/>
  <c r="BD122" i="3" s="1"/>
  <c r="AL18" i="3"/>
  <c r="K80" i="6"/>
  <c r="K118" i="6" s="1"/>
  <c r="T20" i="3"/>
  <c r="L20" i="6"/>
  <c r="G20" i="6"/>
  <c r="Z78" i="3"/>
  <c r="V103" i="6" l="1"/>
  <c r="AE95" i="6"/>
  <c r="V101" i="6"/>
  <c r="AY102" i="6"/>
  <c r="AY106" i="6"/>
  <c r="Z102" i="6"/>
  <c r="Z103" i="6" s="1"/>
  <c r="Z106" i="6"/>
  <c r="X102" i="6"/>
  <c r="X106" i="6"/>
  <c r="AX102" i="6"/>
  <c r="W101" i="6" s="1"/>
  <c r="AX106" i="6"/>
  <c r="AZ102" i="6"/>
  <c r="Y101" i="6" s="1"/>
  <c r="AZ106" i="6"/>
  <c r="W107" i="6"/>
  <c r="V107" i="6"/>
  <c r="V105" i="6"/>
  <c r="AD102" i="6"/>
  <c r="AD106" i="6"/>
  <c r="BB102" i="6"/>
  <c r="AA103" i="6" s="1"/>
  <c r="BB106" i="6"/>
  <c r="BD102" i="6"/>
  <c r="AC101" i="6" s="1"/>
  <c r="BD106" i="6"/>
  <c r="BE102" i="6"/>
  <c r="BE106" i="6"/>
  <c r="AM94" i="6"/>
  <c r="AM98" i="6"/>
  <c r="BA94" i="6"/>
  <c r="BA98" i="6"/>
  <c r="AL94" i="6"/>
  <c r="AL98" i="6"/>
  <c r="AE93" i="6"/>
  <c r="AE97" i="6"/>
  <c r="AE99" i="6"/>
  <c r="AZ94" i="6"/>
  <c r="AZ98" i="6"/>
  <c r="BE94" i="6"/>
  <c r="BE98" i="6"/>
  <c r="BD94" i="6"/>
  <c r="AL93" i="6" s="1"/>
  <c r="BD98" i="6"/>
  <c r="BB94" i="6"/>
  <c r="BB98" i="6"/>
  <c r="AF94" i="6"/>
  <c r="AF98" i="6"/>
  <c r="AY94" i="6"/>
  <c r="AY98" i="6"/>
  <c r="AX94" i="6"/>
  <c r="AX98" i="6"/>
  <c r="AH94" i="6"/>
  <c r="AH98" i="6"/>
  <c r="AG94" i="6"/>
  <c r="AG98" i="6"/>
  <c r="AX86" i="6"/>
  <c r="AX90" i="6"/>
  <c r="V86" i="6"/>
  <c r="V85" i="6" s="1"/>
  <c r="V90" i="6"/>
  <c r="AC86" i="6"/>
  <c r="AC90" i="6"/>
  <c r="AZ86" i="6"/>
  <c r="AZ90" i="6"/>
  <c r="W86" i="6"/>
  <c r="W87" i="6" s="1"/>
  <c r="W90" i="6"/>
  <c r="BD86" i="6"/>
  <c r="BD90" i="6"/>
  <c r="AA86" i="6"/>
  <c r="AA85" i="6" s="1"/>
  <c r="AA90" i="6"/>
  <c r="AY86" i="6"/>
  <c r="AY90" i="6"/>
  <c r="BA86" i="6"/>
  <c r="BA90" i="6"/>
  <c r="BE86" i="6"/>
  <c r="BE90" i="6"/>
  <c r="AI110" i="6"/>
  <c r="AI109" i="6" s="1"/>
  <c r="I119" i="6"/>
  <c r="Y86" i="6"/>
  <c r="Y87" i="6" s="1"/>
  <c r="Y90" i="6"/>
  <c r="D119" i="6"/>
  <c r="AI127" i="6"/>
  <c r="AR127" i="6" s="1"/>
  <c r="AI136" i="6"/>
  <c r="AR136" i="6" s="1"/>
  <c r="AI78" i="6"/>
  <c r="Q121" i="6"/>
  <c r="P121" i="6"/>
  <c r="D117" i="6"/>
  <c r="AK136" i="6"/>
  <c r="AT136" i="6" s="1"/>
  <c r="AK134" i="6"/>
  <c r="AT134" i="6" s="1"/>
  <c r="Q123" i="6"/>
  <c r="K119" i="6"/>
  <c r="K117" i="6"/>
  <c r="U121" i="6"/>
  <c r="V101" i="3"/>
  <c r="AZ110" i="3"/>
  <c r="AZ114" i="3"/>
  <c r="AE113" i="3"/>
  <c r="AH126" i="3"/>
  <c r="AH135" i="3" s="1"/>
  <c r="AH114" i="3"/>
  <c r="BD110" i="3"/>
  <c r="AL113" i="3" s="1"/>
  <c r="BD114" i="3"/>
  <c r="AX110" i="3"/>
  <c r="AF115" i="3" s="1"/>
  <c r="AX114" i="3"/>
  <c r="BA110" i="3"/>
  <c r="AI109" i="3" s="1"/>
  <c r="BA114" i="3"/>
  <c r="BE110" i="3"/>
  <c r="BE114" i="3"/>
  <c r="AM126" i="3"/>
  <c r="AM135" i="3" s="1"/>
  <c r="AM114" i="3"/>
  <c r="AG134" i="3"/>
  <c r="AP134" i="3" s="1"/>
  <c r="BB110" i="3"/>
  <c r="AJ109" i="3" s="1"/>
  <c r="BB114" i="3"/>
  <c r="AY110" i="3"/>
  <c r="AG111" i="3" s="1"/>
  <c r="AY114" i="3"/>
  <c r="V103" i="3"/>
  <c r="X102" i="3"/>
  <c r="X106" i="3"/>
  <c r="AC102" i="3"/>
  <c r="AC106" i="3"/>
  <c r="AD102" i="3"/>
  <c r="AD106" i="3"/>
  <c r="V107" i="3"/>
  <c r="V105" i="3"/>
  <c r="AA102" i="3"/>
  <c r="AA106" i="3"/>
  <c r="E117" i="3"/>
  <c r="BE102" i="3"/>
  <c r="BE98" i="3"/>
  <c r="BA102" i="3"/>
  <c r="Z101" i="3" s="1"/>
  <c r="BA98" i="3"/>
  <c r="AZ102" i="3"/>
  <c r="Y103" i="3" s="1"/>
  <c r="AZ98" i="3"/>
  <c r="BB102" i="3"/>
  <c r="BB98" i="3"/>
  <c r="AY102" i="3"/>
  <c r="AY98" i="3"/>
  <c r="AF94" i="3"/>
  <c r="AF95" i="3" s="1"/>
  <c r="AF98" i="3"/>
  <c r="BD102" i="3"/>
  <c r="BD98" i="3"/>
  <c r="AG94" i="3"/>
  <c r="AG93" i="3" s="1"/>
  <c r="AG98" i="3"/>
  <c r="AE94" i="3"/>
  <c r="AE93" i="3" s="1"/>
  <c r="AE98" i="3"/>
  <c r="Y78" i="3"/>
  <c r="Y90" i="3" s="1"/>
  <c r="AL94" i="3"/>
  <c r="AL93" i="3" s="1"/>
  <c r="AL98" i="3"/>
  <c r="AJ94" i="3"/>
  <c r="AJ93" i="3" s="1"/>
  <c r="AJ98" i="3"/>
  <c r="AX102" i="3"/>
  <c r="W103" i="3" s="1"/>
  <c r="AX98" i="3"/>
  <c r="V87" i="3"/>
  <c r="H117" i="3"/>
  <c r="V85" i="3"/>
  <c r="BA86" i="3"/>
  <c r="BA90" i="3"/>
  <c r="AY86" i="3"/>
  <c r="X85" i="3" s="1"/>
  <c r="AY90" i="3"/>
  <c r="BD86" i="3"/>
  <c r="BD90" i="3"/>
  <c r="BE86" i="3"/>
  <c r="BE90" i="3"/>
  <c r="AZ86" i="3"/>
  <c r="AZ90" i="3"/>
  <c r="Z86" i="3"/>
  <c r="Z90" i="3"/>
  <c r="BB86" i="3"/>
  <c r="BB90" i="3"/>
  <c r="Y86" i="3"/>
  <c r="W86" i="3"/>
  <c r="W90" i="3"/>
  <c r="V91" i="3"/>
  <c r="V89" i="3"/>
  <c r="AX86" i="3"/>
  <c r="AX90" i="3"/>
  <c r="L119" i="3"/>
  <c r="M121" i="6"/>
  <c r="AI125" i="6"/>
  <c r="AR125" i="6" s="1"/>
  <c r="AI134" i="6"/>
  <c r="AR134" i="6" s="1"/>
  <c r="I117" i="6"/>
  <c r="P123" i="6"/>
  <c r="AM109" i="6"/>
  <c r="U123" i="6"/>
  <c r="AF109" i="6"/>
  <c r="AL134" i="6"/>
  <c r="AU134" i="6" s="1"/>
  <c r="AD78" i="6"/>
  <c r="Z78" i="6"/>
  <c r="F117" i="3"/>
  <c r="AA78" i="3"/>
  <c r="N121" i="3"/>
  <c r="Q80" i="3"/>
  <c r="Q122" i="3" s="1"/>
  <c r="Q123" i="3" s="1"/>
  <c r="D117" i="3"/>
  <c r="H119" i="3"/>
  <c r="AG127" i="3"/>
  <c r="AP127" i="3" s="1"/>
  <c r="G80" i="3"/>
  <c r="G118" i="3" s="1"/>
  <c r="G117" i="3" s="1"/>
  <c r="AD78" i="3"/>
  <c r="N123" i="3"/>
  <c r="L117" i="3"/>
  <c r="AG136" i="3"/>
  <c r="AP136" i="3" s="1"/>
  <c r="E119" i="3"/>
  <c r="D119" i="3"/>
  <c r="I119" i="3"/>
  <c r="AG125" i="3"/>
  <c r="AP125" i="3" s="1"/>
  <c r="AI78" i="3"/>
  <c r="AM78" i="3"/>
  <c r="AE109" i="6"/>
  <c r="R80" i="6"/>
  <c r="R122" i="6" s="1"/>
  <c r="R123" i="6" s="1"/>
  <c r="F119" i="3"/>
  <c r="P80" i="3"/>
  <c r="P122" i="3" s="1"/>
  <c r="P123" i="3" s="1"/>
  <c r="I117" i="3"/>
  <c r="AM111" i="6"/>
  <c r="X78" i="6"/>
  <c r="AE135" i="6"/>
  <c r="AE125" i="6"/>
  <c r="AN125" i="6" s="1"/>
  <c r="AE127" i="6"/>
  <c r="AN127" i="6" s="1"/>
  <c r="AF111" i="6"/>
  <c r="AL136" i="6"/>
  <c r="AU136" i="6" s="1"/>
  <c r="AH134" i="6"/>
  <c r="AQ134" i="6" s="1"/>
  <c r="AH136" i="6"/>
  <c r="AQ136" i="6" s="1"/>
  <c r="AG134" i="6"/>
  <c r="AP134" i="6" s="1"/>
  <c r="AG136" i="6"/>
  <c r="AP136" i="6" s="1"/>
  <c r="AM134" i="6"/>
  <c r="AV134" i="6" s="1"/>
  <c r="AM136" i="6"/>
  <c r="AV136" i="6" s="1"/>
  <c r="AF134" i="6"/>
  <c r="AO134" i="6" s="1"/>
  <c r="AF136" i="6"/>
  <c r="AO136" i="6" s="1"/>
  <c r="AJ127" i="3"/>
  <c r="AS127" i="3" s="1"/>
  <c r="BB135" i="3"/>
  <c r="AE134" i="3"/>
  <c r="AN134" i="3" s="1"/>
  <c r="AE136" i="3"/>
  <c r="AN136" i="3" s="1"/>
  <c r="AL134" i="3"/>
  <c r="AU134" i="3" s="1"/>
  <c r="AL136" i="3"/>
  <c r="AU136" i="3" s="1"/>
  <c r="AI136" i="3"/>
  <c r="AR136" i="3" s="1"/>
  <c r="AI134" i="3"/>
  <c r="AR134" i="3" s="1"/>
  <c r="AF134" i="3"/>
  <c r="AO134" i="3" s="1"/>
  <c r="AF136" i="3"/>
  <c r="AO136" i="3" s="1"/>
  <c r="AC78" i="3"/>
  <c r="T123" i="3"/>
  <c r="T121" i="3"/>
  <c r="AM127" i="6"/>
  <c r="AV127" i="6" s="1"/>
  <c r="AM125" i="6"/>
  <c r="AV125" i="6" s="1"/>
  <c r="E117" i="6"/>
  <c r="E119" i="6"/>
  <c r="AJ110" i="6"/>
  <c r="AJ126" i="6"/>
  <c r="AJ135" i="6" s="1"/>
  <c r="AJ136" i="6" s="1"/>
  <c r="AS136" i="6" s="1"/>
  <c r="O121" i="6"/>
  <c r="O123" i="6"/>
  <c r="U80" i="3"/>
  <c r="U122" i="3" s="1"/>
  <c r="N123" i="6"/>
  <c r="N121" i="6"/>
  <c r="AJ125" i="3"/>
  <c r="AS125" i="3" s="1"/>
  <c r="AL125" i="3"/>
  <c r="AU125" i="3" s="1"/>
  <c r="AL127" i="3"/>
  <c r="AU127" i="3" s="1"/>
  <c r="AH110" i="3"/>
  <c r="AI125" i="3"/>
  <c r="AR125" i="3" s="1"/>
  <c r="AI127" i="3"/>
  <c r="AR127" i="3" s="1"/>
  <c r="AG109" i="6"/>
  <c r="AG111" i="6"/>
  <c r="AF127" i="6"/>
  <c r="AO127" i="6" s="1"/>
  <c r="AF125" i="6"/>
  <c r="AO125" i="6" s="1"/>
  <c r="AM110" i="3"/>
  <c r="AL109" i="6"/>
  <c r="AL111" i="6"/>
  <c r="AE109" i="3"/>
  <c r="AE111" i="3"/>
  <c r="AF127" i="3"/>
  <c r="AO127" i="3" s="1"/>
  <c r="AF125" i="3"/>
  <c r="AO125" i="3" s="1"/>
  <c r="M121" i="3"/>
  <c r="M123" i="3"/>
  <c r="AJ78" i="6"/>
  <c r="AG127" i="6"/>
  <c r="AP127" i="6" s="1"/>
  <c r="AG125" i="6"/>
  <c r="AP125" i="6" s="1"/>
  <c r="F80" i="6"/>
  <c r="F118" i="6" s="1"/>
  <c r="O123" i="3"/>
  <c r="O121" i="3"/>
  <c r="L80" i="6"/>
  <c r="L118" i="6" s="1"/>
  <c r="L119" i="6" s="1"/>
  <c r="K80" i="3"/>
  <c r="K118" i="3" s="1"/>
  <c r="K119" i="3" s="1"/>
  <c r="AH109" i="6"/>
  <c r="AH111" i="6"/>
  <c r="R121" i="3"/>
  <c r="R123" i="3"/>
  <c r="G117" i="6"/>
  <c r="G119" i="6"/>
  <c r="AL127" i="6"/>
  <c r="AU127" i="6" s="1"/>
  <c r="AL125" i="6"/>
  <c r="AU125" i="6" s="1"/>
  <c r="AE127" i="3"/>
  <c r="AN127" i="3" s="1"/>
  <c r="AE125" i="3"/>
  <c r="AN125" i="3" s="1"/>
  <c r="W85" i="6"/>
  <c r="AH127" i="6"/>
  <c r="AQ127" i="6" s="1"/>
  <c r="AH125" i="6"/>
  <c r="AQ125" i="6" s="1"/>
  <c r="AH78" i="3"/>
  <c r="H80" i="6"/>
  <c r="H118" i="6" s="1"/>
  <c r="T123" i="6"/>
  <c r="T121" i="6"/>
  <c r="W105" i="6" l="1"/>
  <c r="Y103" i="6"/>
  <c r="Y105" i="6"/>
  <c r="W103" i="6"/>
  <c r="AD103" i="6"/>
  <c r="X101" i="6"/>
  <c r="AD101" i="6"/>
  <c r="X103" i="6"/>
  <c r="Z101" i="6"/>
  <c r="X107" i="6"/>
  <c r="X105" i="6"/>
  <c r="AA101" i="6"/>
  <c r="AG93" i="6"/>
  <c r="Z107" i="6"/>
  <c r="Z105" i="6"/>
  <c r="AA105" i="6"/>
  <c r="AA107" i="6"/>
  <c r="Y107" i="6"/>
  <c r="AC105" i="6"/>
  <c r="AD105" i="6"/>
  <c r="AD107" i="6"/>
  <c r="AC103" i="6"/>
  <c r="AC107" i="6"/>
  <c r="AF93" i="6"/>
  <c r="AG95" i="6"/>
  <c r="AL95" i="6"/>
  <c r="AH93" i="6"/>
  <c r="AF95" i="6"/>
  <c r="AM93" i="6"/>
  <c r="AM95" i="6"/>
  <c r="AL99" i="6"/>
  <c r="AL97" i="6"/>
  <c r="AH95" i="6"/>
  <c r="AG97" i="6"/>
  <c r="AG99" i="6"/>
  <c r="AF97" i="6"/>
  <c r="AF99" i="6"/>
  <c r="AJ94" i="6"/>
  <c r="AJ93" i="6" s="1"/>
  <c r="AJ98" i="6"/>
  <c r="AI94" i="6"/>
  <c r="AI93" i="6" s="1"/>
  <c r="AI98" i="6"/>
  <c r="AM97" i="6"/>
  <c r="AM99" i="6"/>
  <c r="AH99" i="6"/>
  <c r="AH97" i="6"/>
  <c r="AC85" i="6"/>
  <c r="Y85" i="6"/>
  <c r="V87" i="6"/>
  <c r="AI111" i="6"/>
  <c r="AD86" i="6"/>
  <c r="AD85" i="6" s="1"/>
  <c r="AD90" i="6"/>
  <c r="Y89" i="6"/>
  <c r="Y91" i="6"/>
  <c r="AC87" i="6"/>
  <c r="AA91" i="6"/>
  <c r="AA89" i="6"/>
  <c r="AC91" i="6"/>
  <c r="AC89" i="6"/>
  <c r="V89" i="6"/>
  <c r="V91" i="6"/>
  <c r="X86" i="6"/>
  <c r="X85" i="6" s="1"/>
  <c r="X90" i="6"/>
  <c r="AA87" i="6"/>
  <c r="W91" i="6"/>
  <c r="W89" i="6"/>
  <c r="Z86" i="6"/>
  <c r="Z85" i="6" s="1"/>
  <c r="Z90" i="6"/>
  <c r="AL109" i="3"/>
  <c r="AF111" i="3"/>
  <c r="AI111" i="3"/>
  <c r="W101" i="3"/>
  <c r="AJ111" i="3"/>
  <c r="AE95" i="3"/>
  <c r="X101" i="3"/>
  <c r="AG109" i="3"/>
  <c r="AJ115" i="3"/>
  <c r="AF113" i="3"/>
  <c r="AG115" i="3"/>
  <c r="AJ113" i="3"/>
  <c r="AF109" i="3"/>
  <c r="AG113" i="3"/>
  <c r="AI115" i="3"/>
  <c r="AI113" i="3"/>
  <c r="AL111" i="3"/>
  <c r="AL115" i="3"/>
  <c r="AH115" i="3"/>
  <c r="AH113" i="3"/>
  <c r="X103" i="3"/>
  <c r="AM115" i="3"/>
  <c r="AM113" i="3"/>
  <c r="AL95" i="3"/>
  <c r="AF93" i="3"/>
  <c r="AD103" i="3"/>
  <c r="AA101" i="3"/>
  <c r="AD101" i="3"/>
  <c r="W85" i="3"/>
  <c r="Z105" i="3"/>
  <c r="Z107" i="3"/>
  <c r="Y85" i="3"/>
  <c r="AC101" i="3"/>
  <c r="AA105" i="3"/>
  <c r="AA107" i="3"/>
  <c r="AC107" i="3"/>
  <c r="AC105" i="3"/>
  <c r="AD107" i="3"/>
  <c r="AD105" i="3"/>
  <c r="W107" i="3"/>
  <c r="W105" i="3"/>
  <c r="Y105" i="3"/>
  <c r="X105" i="3"/>
  <c r="X107" i="3"/>
  <c r="Y107" i="3"/>
  <c r="Y101" i="3"/>
  <c r="Y87" i="3"/>
  <c r="Z103" i="3"/>
  <c r="AC103" i="3"/>
  <c r="AJ95" i="3"/>
  <c r="AG95" i="3"/>
  <c r="AI94" i="3"/>
  <c r="AI95" i="3" s="1"/>
  <c r="AI98" i="3"/>
  <c r="AL97" i="3"/>
  <c r="AL99" i="3"/>
  <c r="AF99" i="3"/>
  <c r="AF97" i="3"/>
  <c r="AG97" i="3"/>
  <c r="AG99" i="3"/>
  <c r="AH94" i="3"/>
  <c r="AH93" i="3" s="1"/>
  <c r="AH98" i="3"/>
  <c r="AM94" i="3"/>
  <c r="AM93" i="3" s="1"/>
  <c r="AM98" i="3"/>
  <c r="AJ97" i="3"/>
  <c r="AJ99" i="3"/>
  <c r="AA103" i="3"/>
  <c r="AE99" i="3"/>
  <c r="AE97" i="3"/>
  <c r="W87" i="3"/>
  <c r="Z87" i="3"/>
  <c r="X89" i="3"/>
  <c r="AA86" i="3"/>
  <c r="AA87" i="3" s="1"/>
  <c r="AA90" i="3"/>
  <c r="Z85" i="3"/>
  <c r="Z89" i="3"/>
  <c r="Z91" i="3"/>
  <c r="AC86" i="3"/>
  <c r="AC85" i="3" s="1"/>
  <c r="AC90" i="3"/>
  <c r="AD86" i="3"/>
  <c r="AD87" i="3" s="1"/>
  <c r="AD90" i="3"/>
  <c r="W91" i="3"/>
  <c r="W89" i="3"/>
  <c r="X87" i="3"/>
  <c r="Y91" i="3"/>
  <c r="Y89" i="3"/>
  <c r="X91" i="3"/>
  <c r="AD87" i="6"/>
  <c r="R121" i="6"/>
  <c r="Q121" i="3"/>
  <c r="G119" i="3"/>
  <c r="P121" i="3"/>
  <c r="AJ134" i="6"/>
  <c r="AS134" i="6" s="1"/>
  <c r="AE134" i="6"/>
  <c r="AN134" i="6" s="1"/>
  <c r="AE136" i="6"/>
  <c r="AN136" i="6" s="1"/>
  <c r="AJ134" i="3"/>
  <c r="AS134" i="3" s="1"/>
  <c r="AJ136" i="3"/>
  <c r="AS136" i="3" s="1"/>
  <c r="AH134" i="3"/>
  <c r="AQ134" i="3" s="1"/>
  <c r="AH136" i="3"/>
  <c r="AQ136" i="3" s="1"/>
  <c r="AM136" i="3"/>
  <c r="AV136" i="3" s="1"/>
  <c r="AM134" i="3"/>
  <c r="AV134" i="3" s="1"/>
  <c r="AH125" i="3"/>
  <c r="AQ125" i="3" s="1"/>
  <c r="AH127" i="3"/>
  <c r="AQ127" i="3" s="1"/>
  <c r="AH111" i="3"/>
  <c r="AH109" i="3"/>
  <c r="K117" i="3"/>
  <c r="F117" i="6"/>
  <c r="F119" i="6"/>
  <c r="AM127" i="3"/>
  <c r="AV127" i="3" s="1"/>
  <c r="AM125" i="3"/>
  <c r="AV125" i="3" s="1"/>
  <c r="AJ127" i="6"/>
  <c r="AS127" i="6" s="1"/>
  <c r="AJ125" i="6"/>
  <c r="AS125" i="6" s="1"/>
  <c r="H119" i="6"/>
  <c r="H117" i="6"/>
  <c r="L117" i="6"/>
  <c r="AM111" i="3"/>
  <c r="AM109" i="3"/>
  <c r="U121" i="3"/>
  <c r="U123" i="3"/>
  <c r="AJ111" i="6"/>
  <c r="AJ109" i="6"/>
  <c r="AI95" i="6" l="1"/>
  <c r="AI99" i="6"/>
  <c r="AI97" i="6"/>
  <c r="AJ95" i="6"/>
  <c r="AJ99" i="6"/>
  <c r="AJ97" i="6"/>
  <c r="Z89" i="6"/>
  <c r="Z91" i="6"/>
  <c r="AD91" i="6"/>
  <c r="AD89" i="6"/>
  <c r="X91" i="6"/>
  <c r="X89" i="6"/>
  <c r="X87" i="6"/>
  <c r="Z87" i="6"/>
  <c r="AH95" i="3"/>
  <c r="AI93" i="3"/>
  <c r="AM99" i="3"/>
  <c r="AM97" i="3"/>
  <c r="AH97" i="3"/>
  <c r="AH99" i="3"/>
  <c r="AI97" i="3"/>
  <c r="AI99" i="3"/>
  <c r="AM95" i="3"/>
  <c r="AD85" i="3"/>
  <c r="AC87" i="3"/>
  <c r="AC89" i="3"/>
  <c r="AC91" i="3"/>
  <c r="AD91" i="3"/>
  <c r="AD89" i="3"/>
  <c r="AA85" i="3"/>
  <c r="AA89" i="3"/>
  <c r="AA9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W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G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W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<sst xmlns="http://schemas.openxmlformats.org/spreadsheetml/2006/main" count="907" uniqueCount="201">
  <si>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</si>
  <si>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</si>
  <si>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</si>
  <si>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</si>
  <si>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</si>
  <si>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</si>
  <si>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</si>
  <si>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</si>
  <si>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</si>
  <si>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</si>
  <si>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</si>
  <si>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</si>
  <si>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</si>
  <si>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</si>
  <si>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</si>
  <si>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</si>
  <si>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</si>
  <si>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</si>
  <si>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</si>
  <si>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</si>
  <si>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</si>
  <si>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</si>
  <si>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</si>
  <si>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</si>
  <si>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</si>
  <si>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</si>
  <si>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</si>
  <si>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</si>
  <si>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</si>
  <si>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</si>
  <si>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</si>
  <si>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</si>
  <si>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</si>
  <si>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</si>
  <si>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</si>
  <si>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</si>
  <si>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</si>
  <si>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</si>
  <si>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</si>
  <si>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</si>
  <si>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</si>
  <si>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</si>
  <si>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</si>
  <si>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</si>
  <si>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</si>
  <si>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</si>
  <si>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</si>
  <si>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</si>
  <si>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</si>
  <si>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</si>
  <si>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</si>
  <si>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</si>
  <si>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</si>
  <si>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</si>
  <si>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</si>
  <si>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</si>
  <si>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</si>
  <si>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</si>
  <si>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</si>
  <si>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</si>
  <si>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</si>
  <si>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</si>
  <si>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</si>
  <si>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</si>
  <si>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</si>
  <si>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</si>
  <si>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</si>
  <si>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</si>
  <si>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</si>
  <si>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</si>
  <si>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Ref: TS 38.133 clause A.4.7.1.2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</si>
  <si>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</si>
  <si>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</si>
  <si>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</si>
  <si>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</si>
  <si>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</si>
  <si>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</si>
  <si>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</si>
  <si>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</si>
  <si>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</si>
  <si>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</si>
  <si>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From TS 38.133 Table A.4.7.1.2.2-1</t>
  </si>
  <si>
    <t>Test 1 AWGN on frequency 1 reduced by an amount sufficient to meet total Io on Freq1 &lt; -50 dBm / CHBW</t>
  </si>
  <si>
    <t>Template is for 2 NR cells, inter-frequency, subtests 1, 2.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</si>
  <si>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</si>
  <si>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</si>
  <si>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</si>
  <si>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</si>
  <si>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</si>
  <si>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Absolute power Noc, log</t>
  </si>
  <si>
    <t>38.133 Table B.2.3-1, NR_FDD_FR1_H, 15 kHz</t>
  </si>
  <si>
    <t>38.133 Table B.2.3-1, NR_FDD_FR1_H, 30 kHz</t>
  </si>
  <si>
    <t>SS-RSRP values are for normal conditions, extreme conditions allow 3.0 dB wider at each end for Test 1 and 4.5 dB for Test 2</t>
  </si>
  <si>
    <t>Extreme Conditions:</t>
  </si>
  <si>
    <t>Additional limit</t>
  </si>
  <si>
    <t>No offsets are needed</t>
  </si>
  <si>
    <t>4.7.8.2</t>
  </si>
  <si>
    <t>Sporton</t>
  </si>
  <si>
    <t>F</t>
    <phoneticPr fontId="2" type="noConversion"/>
  </si>
  <si>
    <t>From TS 38.133 Table A.4.7.8.2.1-1</t>
  </si>
  <si>
    <t>From TS 38.133 Table B.2.3-1</t>
  </si>
  <si>
    <t>38.133 Table 10.1.4.3.1-1</t>
    <phoneticPr fontId="2" type="noConversion"/>
  </si>
  <si>
    <t>F</t>
    <phoneticPr fontId="19" type="noConversion"/>
  </si>
  <si>
    <t>From TS 38.133 Table 10.1.4.3.1-1, selected according to CSI-RS Es/Iot</t>
    <phoneticPr fontId="2" type="noConversion"/>
  </si>
  <si>
    <t>Cell 2 Reported CSI-RSRP minimum</t>
    <phoneticPr fontId="2" type="noConversion"/>
  </si>
  <si>
    <t>Cell 2 Reported CSI-RSRP nominal</t>
    <phoneticPr fontId="2" type="noConversion"/>
  </si>
  <si>
    <t>Cell 2 Reported CSI-RSRP maximum</t>
    <phoneticPr fontId="2" type="noConversion"/>
  </si>
  <si>
    <t>Reported CSI-RSRP minimum</t>
    <phoneticPr fontId="2" type="noConversion"/>
  </si>
  <si>
    <t>Reported CSI-RSRP nominal</t>
    <phoneticPr fontId="2" type="noConversion"/>
  </si>
  <si>
    <t>Reported CSI-RSRP maximum</t>
    <phoneticPr fontId="2" type="noConversion"/>
  </si>
  <si>
    <t>38.133 Table 10.1.4.3.1-1</t>
    <phoneticPr fontId="19" type="noConversion"/>
  </si>
  <si>
    <t>v18.2.1</t>
    <phoneticPr fontId="2" type="noConversion"/>
  </si>
  <si>
    <t>38.133 Tables 10.1.4.3.1-1 and B.2.13-1</t>
    <phoneticPr fontId="2" type="noConversion"/>
  </si>
  <si>
    <t>Cell 1 CSI-RS Es/Iot minimum</t>
    <phoneticPr fontId="2" type="noConversion"/>
  </si>
  <si>
    <t>Cell 1 CSI-RS Es/Iot nominal</t>
    <phoneticPr fontId="2" type="noConversion"/>
  </si>
  <si>
    <t>Cell 1 CSI-RS Es/Iot maximum</t>
    <phoneticPr fontId="2" type="noConversion"/>
  </si>
  <si>
    <t>Cell 2 CSI-RS Es/Iot minimum</t>
    <phoneticPr fontId="2" type="noConversion"/>
  </si>
  <si>
    <t>Cell 2 CSI-RS Es/Iot nominal</t>
    <phoneticPr fontId="2" type="noConversion"/>
  </si>
  <si>
    <t>Cell 1 CSI_RP nominal</t>
    <phoneticPr fontId="2" type="noConversion"/>
  </si>
  <si>
    <t>Cell 1 CSI_RP maximum</t>
    <phoneticPr fontId="2" type="noConversion"/>
  </si>
  <si>
    <t>Cell 1 CSI_RP minimum</t>
    <phoneticPr fontId="2" type="noConversion"/>
  </si>
  <si>
    <t>Cell 2 CSI_RP minimum</t>
    <phoneticPr fontId="2" type="noConversion"/>
  </si>
  <si>
    <t>Cell 2 CSI_RP nominal</t>
    <phoneticPr fontId="2" type="noConversion"/>
  </si>
  <si>
    <t>Cell 2 CSI_RP maximum</t>
    <phoneticPr fontId="2" type="noConversion"/>
  </si>
  <si>
    <t>CSI-RS Es/Iot, nominal</t>
    <phoneticPr fontId="2" type="noConversion"/>
  </si>
  <si>
    <t>CSI-RS_RP, nominal</t>
    <phoneticPr fontId="2" type="noConversion"/>
  </si>
  <si>
    <t>Cell 1 CSI-RS Es/Iot minimum</t>
    <phoneticPr fontId="19" type="noConversion"/>
  </si>
  <si>
    <t>Cell 1 CSI-RS Es/Iot nominal</t>
    <phoneticPr fontId="19" type="noConversion"/>
  </si>
  <si>
    <t>Cell 1 CSI-RS Es/Iot maximum</t>
    <phoneticPr fontId="19" type="noConversion"/>
  </si>
  <si>
    <t>Cell 2 CSI-RS Es/Iot minimum</t>
    <phoneticPr fontId="19" type="noConversion"/>
  </si>
  <si>
    <t>Cell 2 CSI-RS Es/Iot nominal</t>
    <phoneticPr fontId="19" type="noConversion"/>
  </si>
  <si>
    <t>Cell 2 CSI-RS Es/Iot maximum</t>
    <phoneticPr fontId="19" type="noConversion"/>
  </si>
  <si>
    <t>Cell 1  CSI_RP minimum</t>
    <phoneticPr fontId="19" type="noConversion"/>
  </si>
  <si>
    <t>Cell 1 CSI_RP nominal</t>
    <phoneticPr fontId="19" type="noConversion"/>
  </si>
  <si>
    <t>Cell 1   CSI_RP maximum</t>
    <phoneticPr fontId="19" type="noConversion"/>
  </si>
  <si>
    <t>CSI_RP, nominal</t>
    <phoneticPr fontId="2" type="noConversion"/>
  </si>
  <si>
    <t>For CSI-RS Es/Iot range check</t>
    <phoneticPr fontId="2" type="noConversion"/>
  </si>
  <si>
    <t>For CSI_RP level range check</t>
    <phoneticPr fontId="2" type="noConversion"/>
  </si>
  <si>
    <t>UE absolute CSI-RSRP reporting accuracy</t>
    <phoneticPr fontId="2" type="noConversion"/>
  </si>
  <si>
    <t>Cell 1 CSI-RS Es/Iot sensitivity factor</t>
    <phoneticPr fontId="2" type="noConversion"/>
  </si>
  <si>
    <t>Cell 1 CSI-RS Es/Iot effect</t>
    <phoneticPr fontId="2" type="noConversion"/>
  </si>
  <si>
    <t>Cell 2 CSI-RS Es/Iot sensitivity factor</t>
    <phoneticPr fontId="2" type="noConversion"/>
  </si>
  <si>
    <t>Cell 2 CSI-RS Es/Iot effect</t>
    <phoneticPr fontId="2" type="noConversion"/>
  </si>
  <si>
    <t>Cell 1  CSI_RP sensitivity factor</t>
    <phoneticPr fontId="2" type="noConversion"/>
  </si>
  <si>
    <t>Cell 1  CSI_RP effect</t>
    <phoneticPr fontId="2" type="noConversion"/>
  </si>
  <si>
    <t>Cell 2  CSI_RP sensitivity factor</t>
    <phoneticPr fontId="2" type="noConversion"/>
  </si>
  <si>
    <t>Cell 2 CSI_RP effect</t>
    <phoneticPr fontId="2" type="noConversion"/>
  </si>
  <si>
    <t>Cell 2 Reported CSI-RSRP sensitivity factor</t>
    <phoneticPr fontId="2" type="noConversion"/>
  </si>
  <si>
    <t>Cell 2 Reported CSI-RSRP effect</t>
    <phoneticPr fontId="2" type="noConversion"/>
  </si>
  <si>
    <t>CSI-RS Es/Iot, nominal</t>
    <phoneticPr fontId="19" type="noConversion"/>
  </si>
  <si>
    <t>CSI_RP, nominal</t>
    <phoneticPr fontId="19" type="noConversion"/>
  </si>
  <si>
    <t>For CSI-RS Es/Iot range check</t>
    <phoneticPr fontId="19" type="noConversion"/>
  </si>
  <si>
    <t>For CSI_RP level range check</t>
    <phoneticPr fontId="19" type="noConversion"/>
  </si>
  <si>
    <t>From TS 38.133 Table 10.1.4.3.1-1, selected according to CSI-RS Es/Iot</t>
    <phoneticPr fontId="19" type="noConversion"/>
  </si>
  <si>
    <t>CSI-RS Es/Iot to be within range</t>
    <phoneticPr fontId="19" type="noConversion"/>
  </si>
  <si>
    <t>CSI-RS Es/Iot to be within range</t>
    <phoneticPr fontId="2" type="noConversion"/>
  </si>
  <si>
    <t>CSI_RP power to be within range</t>
    <phoneticPr fontId="2" type="noConversion"/>
  </si>
  <si>
    <t>CSI-RSRP Reported value limits</t>
    <phoneticPr fontId="2" type="noConversion"/>
  </si>
  <si>
    <t>CSI_RP power to be within range</t>
    <phoneticPr fontId="19" type="noConversion"/>
  </si>
  <si>
    <t>CSI-RSRP Reported value limits</t>
    <phoneticPr fontId="19" type="noConversion"/>
  </si>
  <si>
    <t>Reported CSI-RSRP minimum</t>
    <phoneticPr fontId="19" type="noConversion"/>
  </si>
  <si>
    <t>Reported CSI-RSRP nominal</t>
    <phoneticPr fontId="19" type="noConversion"/>
  </si>
  <si>
    <t>Reported CSI-RSRP maximum</t>
    <phoneticPr fontId="19" type="noConversion"/>
  </si>
  <si>
    <t>Cell 2 Reported CSI-RSRP minimum</t>
    <phoneticPr fontId="19" type="noConversion"/>
  </si>
  <si>
    <t>Cell 2 Reported CSI-RSRP nominal</t>
    <phoneticPr fontId="19" type="noConversion"/>
  </si>
  <si>
    <t>Cell 2 Reported CSI-RSRP maximum</t>
    <phoneticPr fontId="19" type="noConversion"/>
  </si>
  <si>
    <t>Cell 2 CSI_RP minimum</t>
    <phoneticPr fontId="19" type="noConversion"/>
  </si>
  <si>
    <t>Cell 2 CSI_RP nominal</t>
    <phoneticPr fontId="19" type="noConversion"/>
  </si>
  <si>
    <t>Cell 2 CSI_RP maximum</t>
    <phoneticPr fontId="19" type="noConversion"/>
  </si>
  <si>
    <t>Cell 1 CSI-RS Es/Iot sensitivity factor</t>
    <phoneticPr fontId="19" type="noConversion"/>
  </si>
  <si>
    <t>Cell 1 CSI-RS Es/Iot effect</t>
    <phoneticPr fontId="19" type="noConversion"/>
  </si>
  <si>
    <t>Cell 2 CSI-RS Es/Iot sensitivity factor</t>
    <phoneticPr fontId="19" type="noConversion"/>
  </si>
  <si>
    <t>Cell 2 CSI-RS Es/Iot effect</t>
    <phoneticPr fontId="19" type="noConversion"/>
  </si>
  <si>
    <t>Cell 1  CSI_RP sensitivity factor</t>
    <phoneticPr fontId="19" type="noConversion"/>
  </si>
  <si>
    <t>Cell 1  CSI_RP effect</t>
    <phoneticPr fontId="19" type="noConversion"/>
  </si>
  <si>
    <t>Cell 2  CSI_RP sensitivity factor</t>
    <phoneticPr fontId="19" type="noConversion"/>
  </si>
  <si>
    <t>Cell 2 CSI_RP effect</t>
    <phoneticPr fontId="19" type="noConversion"/>
  </si>
  <si>
    <t>Cell 2 Reported CSI-RSRP sensitivity factor</t>
    <phoneticPr fontId="19" type="noConversion"/>
  </si>
  <si>
    <t>Cell 2 Reported CSI-RSRP effect</t>
    <phoneticPr fontId="19" type="noConversion"/>
  </si>
  <si>
    <t>UE absolute CSI-RSRP reporting accuracy</t>
    <phoneticPr fontId="19" type="noConversion"/>
  </si>
  <si>
    <t>v16.19.0</t>
    <phoneticPr fontId="2" type="noConversion"/>
  </si>
  <si>
    <t>Cell 1 SSB Es/Iot minimum</t>
    <phoneticPr fontId="19" type="noConversion"/>
  </si>
  <si>
    <t>Cell 1 SSB Es/Iot nominal</t>
    <phoneticPr fontId="19" type="noConversion"/>
  </si>
  <si>
    <t>Cell 1 SSB Es/Iot maximum</t>
    <phoneticPr fontId="19" type="noConversion"/>
  </si>
  <si>
    <t>38.133 Tables B.2.3-1</t>
    <phoneticPr fontId="2" type="noConversion"/>
  </si>
  <si>
    <t>Cell 2 CSI-RS Es/Iot maximum</t>
    <phoneticPr fontId="2" type="noConversion"/>
  </si>
  <si>
    <t>Cell 2 SSB Es/Iot minimum</t>
    <phoneticPr fontId="19" type="noConversion"/>
  </si>
  <si>
    <t>Cell 2 SSB Es/Iot nominal</t>
    <phoneticPr fontId="19" type="noConversion"/>
  </si>
  <si>
    <t>Cell 2 SSB Es/Iot maximum</t>
    <phoneticPr fontId="19" type="noConversion"/>
  </si>
  <si>
    <t>Cell 1 SSB-RSRP minimum</t>
    <phoneticPr fontId="19" type="noConversion"/>
  </si>
  <si>
    <t>dBm / SCS</t>
  </si>
  <si>
    <t>Cell 1 SSB-RSRP nominal</t>
    <phoneticPr fontId="19" type="noConversion"/>
  </si>
  <si>
    <t>Cell 1 SSB-RSRP maximum</t>
    <phoneticPr fontId="19" type="noConversion"/>
  </si>
  <si>
    <t>Cell 2 SSB-RSRP minimum</t>
    <phoneticPr fontId="19" type="noConversion"/>
  </si>
  <si>
    <t>Cell 2 SSB-RSRP nominal</t>
    <phoneticPr fontId="19" type="noConversion"/>
  </si>
  <si>
    <t>Cell 2 SSB-RSRP maximum</t>
    <phoneticPr fontId="19" type="noConversion"/>
  </si>
  <si>
    <t>38.133 Table B.2.3-1, NR_FDD_FR1_H</t>
    <phoneticPr fontId="2" type="noConversion"/>
  </si>
  <si>
    <t>38.133 Table B.2.13-1, NR_FDD_FR1_H</t>
    <phoneticPr fontId="2" type="noConversion"/>
  </si>
  <si>
    <t>38.133 Table B.2.13-1, NR_FDD_FR1_H, 15 kHz</t>
    <phoneticPr fontId="2" type="noConversion"/>
  </si>
  <si>
    <t>38.133 Table B.2.13-1, NR_FDD_FR1_H</t>
    <phoneticPr fontId="19" type="noConversion"/>
  </si>
  <si>
    <t>38.133 Table B.2.3-1, NR_FDD_FR1_H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</si>
</sst>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8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2" xfId="0" applyFont="1" applyBorder="1"/>
    <xf numFmtId="0" fontId="5" fillId="0" borderId="8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4" fillId="0" borderId="3" xfId="0" applyFont="1" applyBorder="1"/>
    <xf numFmtId="0" fontId="4" fillId="0" borderId="5" xfId="0" applyFont="1" applyBorder="1"/>
    <xf numFmtId="0" fontId="5" fillId="0" borderId="3" xfId="0" applyFont="1" applyBorder="1"/>
    <xf numFmtId="0" fontId="0" fillId="0" borderId="5" xfId="0" applyBorder="1" applyAlignment="1">
      <alignment horizontal="left"/>
    </xf>
    <xf numFmtId="0" fontId="0" fillId="0" borderId="10" xfId="0" applyBorder="1"/>
    <xf numFmtId="0" fontId="5" fillId="0" borderId="0" xfId="0" applyFont="1" applyBorder="1"/>
    <xf numFmtId="2" fontId="0" fillId="0" borderId="2" xfId="0" applyNumberFormat="1" applyBorder="1"/>
    <xf numFmtId="2" fontId="0" fillId="0" borderId="0" xfId="0" applyNumberFormat="1" applyBorder="1"/>
    <xf numFmtId="0" fontId="0" fillId="3" borderId="0" xfId="0" applyFont="1" applyFill="1" applyBorder="1" applyAlignment="1">
      <alignment horizontal="center"/>
    </xf>
    <xf numFmtId="1" fontId="0" fillId="2" borderId="0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left"/>
    </xf>
    <xf numFmtId="177" fontId="0" fillId="3" borderId="0" xfId="0" applyNumberFormat="1" applyFont="1" applyFill="1" applyBorder="1" applyAlignment="1">
      <alignment horizontal="center"/>
    </xf>
    <xf numFmtId="0" fontId="17" fillId="0" borderId="6" xfId="1" applyFont="1" applyFill="1" applyBorder="1" applyAlignment="1"/>
    <xf numFmtId="0" fontId="0" fillId="0" borderId="4" xfId="0" applyBorder="1"/>
    <xf numFmtId="0" fontId="0" fillId="0" borderId="11" xfId="0" applyBorder="1"/>
    <xf numFmtId="0" fontId="4" fillId="0" borderId="4" xfId="0" applyFont="1" applyBorder="1"/>
    <xf numFmtId="0" fontId="4" fillId="0" borderId="7" xfId="0" applyFont="1" applyBorder="1"/>
    <xf numFmtId="0" fontId="4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/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Border="1"/>
    <xf numFmtId="0" fontId="5" fillId="2" borderId="4" xfId="0" applyFont="1" applyFill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2" borderId="7" xfId="0" applyFont="1" applyFill="1" applyBorder="1"/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1" fontId="4" fillId="6" borderId="0" xfId="1" applyNumberFormat="1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0" xfId="0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176" fontId="4" fillId="3" borderId="10" xfId="0" applyNumberFormat="1" applyFont="1" applyFill="1" applyBorder="1" applyAlignment="1">
      <alignment horizontal="center"/>
    </xf>
    <xf numFmtId="176" fontId="5" fillId="3" borderId="10" xfId="0" applyNumberFormat="1" applyFont="1" applyFill="1" applyBorder="1" applyAlignment="1">
      <alignment horizontal="center"/>
    </xf>
    <xf numFmtId="176" fontId="5" fillId="0" borderId="10" xfId="0" applyNumberFormat="1" applyFont="1" applyFill="1" applyBorder="1" applyAlignment="1">
      <alignment horizontal="center"/>
    </xf>
    <xf numFmtId="176" fontId="4" fillId="0" borderId="10" xfId="0" applyNumberFormat="1" applyFont="1" applyFill="1" applyBorder="1" applyAlignment="1">
      <alignment horizontal="center"/>
    </xf>
    <xf numFmtId="176" fontId="12" fillId="0" borderId="10" xfId="0" applyNumberFormat="1" applyFont="1" applyFill="1" applyBorder="1" applyAlignment="1">
      <alignment horizontal="center"/>
    </xf>
    <xf numFmtId="176" fontId="13" fillId="0" borderId="1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6" xfId="0" applyBorder="1"/>
    <xf numFmtId="0" fontId="0" fillId="0" borderId="8" xfId="0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77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76" fontId="4" fillId="0" borderId="10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Fill="1" applyBorder="1"/>
    <xf numFmtId="0" fontId="5" fillId="0" borderId="11" xfId="0" applyFont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24" sqref="B24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62" customWidth="1"/>
    <col min="5" max="5" width="12" style="6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83</v>
      </c>
    </row>
    <row r="4" spans="1:8" ht="13">
      <c r="A4" s="39"/>
      <c r="B4" t="s">
        <v>69</v>
      </c>
      <c r="F4"/>
      <c r="H4"/>
    </row>
    <row r="5" spans="1:8" ht="13">
      <c r="A5" s="39"/>
      <c r="F5"/>
      <c r="H5"/>
    </row>
    <row r="6" spans="1:8" ht="13">
      <c r="C6" s="39" t="s">
        <v>26</v>
      </c>
      <c r="D6" s="193">
        <v>38133</v>
      </c>
      <c r="E6" s="193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s="281" t="s">
        <v>96</v>
      </c>
      <c r="D7" s="303" t="s">
        <v>180</v>
      </c>
      <c r="E7" s="319" t="s">
        <v>111</v>
      </c>
      <c r="F7" s="281" t="s">
        <v>97</v>
      </c>
      <c r="H7"/>
    </row>
    <row r="8" spans="1:8">
      <c r="C8" s="195"/>
      <c r="E8" s="194"/>
      <c r="F8"/>
      <c r="H8"/>
    </row>
    <row r="9" spans="1:8">
      <c r="D9" s="190"/>
      <c r="E9" s="190"/>
      <c r="F9" s="4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Y138"/>
  <sheetViews>
    <sheetView topLeftCell="A100" zoomScale="80" zoomScaleNormal="80" workbookViewId="0">
      <selection activeCell="AJ73" sqref="AJ73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8.26953125" bestFit="1" customWidth="1"/>
    <col min="11" max="18" width="7.7265625" customWidth="1"/>
    <col min="19" max="19" width="8.26953125" bestFit="1" customWidth="1"/>
    <col min="20" max="27" width="7.7265625" customWidth="1"/>
    <col min="28" max="28" width="6.7265625" customWidth="1"/>
    <col min="29" max="36" width="7.7265625" customWidth="1"/>
    <col min="37" max="37" width="8.1796875" customWidth="1"/>
    <col min="38" max="45" width="7.7265625" style="41" customWidth="1"/>
    <col min="46" max="46" width="6.08984375" style="41" bestFit="1" customWidth="1"/>
    <col min="47" max="48" width="7.7265625" style="41" customWidth="1"/>
    <col min="49" max="54" width="7.7265625" customWidth="1"/>
    <col min="55" max="55" width="9.90625" customWidth="1"/>
    <col min="56" max="57" width="7.7265625" customWidth="1"/>
    <col min="58" max="58" width="16.54296875" customWidth="1"/>
    <col min="59" max="59" width="64.90625" style="21" bestFit="1" customWidth="1"/>
  </cols>
  <sheetData>
    <row r="1" spans="1:59" ht="13" thickBot="1"/>
    <row r="2" spans="1:59" ht="13">
      <c r="A2" s="1" t="s">
        <v>15</v>
      </c>
      <c r="B2" s="42"/>
      <c r="C2" s="214" t="s">
        <v>56</v>
      </c>
      <c r="D2" s="368" t="s">
        <v>85</v>
      </c>
      <c r="E2" s="369"/>
      <c r="F2" s="369"/>
      <c r="G2" s="369"/>
      <c r="H2" s="369"/>
      <c r="I2" s="369"/>
      <c r="J2" s="369"/>
      <c r="K2" s="369"/>
      <c r="L2" s="370"/>
      <c r="M2" s="377" t="s">
        <v>86</v>
      </c>
      <c r="N2" s="369"/>
      <c r="O2" s="369"/>
      <c r="P2" s="369"/>
      <c r="Q2" s="369"/>
      <c r="R2" s="369"/>
      <c r="S2" s="369"/>
      <c r="T2" s="369"/>
      <c r="U2" s="369"/>
      <c r="V2" s="368" t="s">
        <v>87</v>
      </c>
      <c r="W2" s="369"/>
      <c r="X2" s="369"/>
      <c r="Y2" s="369"/>
      <c r="Z2" s="369"/>
      <c r="AA2" s="369"/>
      <c r="AB2" s="369"/>
      <c r="AC2" s="369"/>
      <c r="AD2" s="369"/>
      <c r="AE2" s="368" t="s">
        <v>88</v>
      </c>
      <c r="AF2" s="369"/>
      <c r="AG2" s="369"/>
      <c r="AH2" s="369"/>
      <c r="AI2" s="369"/>
      <c r="AJ2" s="369"/>
      <c r="AK2" s="369"/>
      <c r="AL2" s="369"/>
      <c r="AM2" s="369"/>
      <c r="AN2" s="52"/>
      <c r="AO2" s="12"/>
      <c r="AP2" s="12"/>
      <c r="AQ2" s="12"/>
      <c r="AR2" s="12"/>
      <c r="AS2" s="12"/>
      <c r="AT2" s="12"/>
      <c r="AU2" s="12"/>
      <c r="AV2" s="12"/>
      <c r="AW2" s="27"/>
      <c r="AX2" s="27"/>
      <c r="AY2" s="27"/>
      <c r="AZ2" s="27"/>
      <c r="BA2" s="27"/>
      <c r="BB2" s="27"/>
      <c r="BC2" s="27"/>
      <c r="BD2" s="27"/>
      <c r="BE2" s="294"/>
      <c r="BF2" s="350"/>
      <c r="BG2" s="19" t="s">
        <v>0</v>
      </c>
    </row>
    <row r="3" spans="1:59" ht="13">
      <c r="A3" s="2"/>
      <c r="B3" s="50" t="s">
        <v>1</v>
      </c>
      <c r="C3" s="210"/>
      <c r="D3" s="43" t="s">
        <v>29</v>
      </c>
      <c r="E3" s="371" t="s">
        <v>30</v>
      </c>
      <c r="F3" s="371"/>
      <c r="G3" s="374"/>
      <c r="H3" s="374"/>
      <c r="I3" s="374"/>
      <c r="J3" s="374"/>
      <c r="K3" s="374"/>
      <c r="L3" s="375"/>
      <c r="M3" s="282" t="s">
        <v>29</v>
      </c>
      <c r="N3" s="371" t="s">
        <v>30</v>
      </c>
      <c r="O3" s="371"/>
      <c r="P3" s="376"/>
      <c r="Q3" s="376"/>
      <c r="R3" s="376"/>
      <c r="S3" s="376"/>
      <c r="T3" s="376"/>
      <c r="U3" s="374"/>
      <c r="V3" s="43" t="s">
        <v>29</v>
      </c>
      <c r="W3" s="371" t="s">
        <v>30</v>
      </c>
      <c r="X3" s="371"/>
      <c r="Y3" s="376"/>
      <c r="Z3" s="376"/>
      <c r="AA3" s="376"/>
      <c r="AB3" s="376"/>
      <c r="AC3" s="376"/>
      <c r="AD3" s="374"/>
      <c r="AE3" s="43" t="s">
        <v>29</v>
      </c>
      <c r="AF3" s="371" t="s">
        <v>30</v>
      </c>
      <c r="AG3" s="371"/>
      <c r="AH3" s="374"/>
      <c r="AI3" s="374"/>
      <c r="AJ3" s="374"/>
      <c r="AK3" s="374"/>
      <c r="AL3" s="374"/>
      <c r="AM3" s="374"/>
      <c r="AN3" s="44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282"/>
      <c r="BF3" s="351"/>
      <c r="BG3" s="20"/>
    </row>
    <row r="4" spans="1:59" ht="12.75" customHeight="1">
      <c r="A4" s="189" t="s">
        <v>43</v>
      </c>
      <c r="B4" s="50"/>
      <c r="C4" s="210"/>
      <c r="D4" s="64"/>
      <c r="E4" s="304" t="s">
        <v>44</v>
      </c>
      <c r="F4" s="304" t="s">
        <v>50</v>
      </c>
      <c r="G4" s="304" t="s">
        <v>45</v>
      </c>
      <c r="H4" s="304" t="s">
        <v>46</v>
      </c>
      <c r="I4" s="304" t="s">
        <v>47</v>
      </c>
      <c r="J4" s="304" t="s">
        <v>98</v>
      </c>
      <c r="K4" s="304" t="s">
        <v>48</v>
      </c>
      <c r="L4" s="305" t="s">
        <v>49</v>
      </c>
      <c r="M4" s="280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98</v>
      </c>
      <c r="T4" s="63" t="s">
        <v>48</v>
      </c>
      <c r="U4" s="304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98</v>
      </c>
      <c r="AC4" s="63" t="s">
        <v>48</v>
      </c>
      <c r="AD4" s="304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98</v>
      </c>
      <c r="AL4" s="63" t="s">
        <v>48</v>
      </c>
      <c r="AM4" s="304" t="s">
        <v>49</v>
      </c>
      <c r="AN4" s="70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282"/>
      <c r="BF4" s="351"/>
      <c r="BG4" s="204" t="s">
        <v>63</v>
      </c>
    </row>
    <row r="5" spans="1:59" ht="12.75" customHeight="1">
      <c r="A5" s="200" t="s">
        <v>52</v>
      </c>
      <c r="B5" s="201" t="s">
        <v>53</v>
      </c>
      <c r="C5" s="211"/>
      <c r="D5" s="246">
        <v>15</v>
      </c>
      <c r="E5" s="324">
        <f t="shared" ref="E5:AM6" si="0">$D5</f>
        <v>15</v>
      </c>
      <c r="F5" s="324">
        <f t="shared" si="0"/>
        <v>15</v>
      </c>
      <c r="G5" s="324">
        <f t="shared" si="0"/>
        <v>15</v>
      </c>
      <c r="H5" s="324">
        <f t="shared" si="0"/>
        <v>15</v>
      </c>
      <c r="I5" s="324">
        <f t="shared" si="0"/>
        <v>15</v>
      </c>
      <c r="J5" s="324">
        <f t="shared" si="0"/>
        <v>15</v>
      </c>
      <c r="K5" s="324">
        <f t="shared" si="0"/>
        <v>15</v>
      </c>
      <c r="L5" s="329">
        <f t="shared" si="0"/>
        <v>15</v>
      </c>
      <c r="M5" s="328">
        <v>15</v>
      </c>
      <c r="N5" s="247">
        <f t="shared" si="0"/>
        <v>15</v>
      </c>
      <c r="O5" s="247">
        <f t="shared" si="0"/>
        <v>15</v>
      </c>
      <c r="P5" s="247">
        <f t="shared" si="0"/>
        <v>15</v>
      </c>
      <c r="Q5" s="247">
        <f t="shared" si="0"/>
        <v>15</v>
      </c>
      <c r="R5" s="247">
        <f t="shared" si="0"/>
        <v>15</v>
      </c>
      <c r="S5" s="324">
        <f t="shared" si="0"/>
        <v>15</v>
      </c>
      <c r="T5" s="247">
        <f t="shared" si="0"/>
        <v>15</v>
      </c>
      <c r="U5" s="247">
        <f t="shared" si="0"/>
        <v>15</v>
      </c>
      <c r="V5" s="202">
        <f t="shared" si="0"/>
        <v>15</v>
      </c>
      <c r="W5" s="203">
        <f t="shared" si="0"/>
        <v>15</v>
      </c>
      <c r="X5" s="203">
        <f t="shared" si="0"/>
        <v>15</v>
      </c>
      <c r="Y5" s="203">
        <f t="shared" si="0"/>
        <v>15</v>
      </c>
      <c r="Z5" s="203">
        <f t="shared" si="0"/>
        <v>15</v>
      </c>
      <c r="AA5" s="203">
        <f t="shared" si="0"/>
        <v>15</v>
      </c>
      <c r="AB5" s="322">
        <f t="shared" si="0"/>
        <v>15</v>
      </c>
      <c r="AC5" s="203">
        <f t="shared" si="0"/>
        <v>15</v>
      </c>
      <c r="AD5" s="203">
        <f t="shared" si="0"/>
        <v>15</v>
      </c>
      <c r="AE5" s="202">
        <f t="shared" si="0"/>
        <v>15</v>
      </c>
      <c r="AF5" s="203">
        <f t="shared" si="0"/>
        <v>15</v>
      </c>
      <c r="AG5" s="203">
        <f t="shared" si="0"/>
        <v>15</v>
      </c>
      <c r="AH5" s="203">
        <f t="shared" si="0"/>
        <v>15</v>
      </c>
      <c r="AI5" s="203">
        <f t="shared" si="0"/>
        <v>15</v>
      </c>
      <c r="AJ5" s="203">
        <f t="shared" si="0"/>
        <v>15</v>
      </c>
      <c r="AK5" s="322">
        <f t="shared" si="0"/>
        <v>15</v>
      </c>
      <c r="AL5" s="203">
        <f t="shared" si="0"/>
        <v>15</v>
      </c>
      <c r="AM5" s="203">
        <f t="shared" si="0"/>
        <v>15</v>
      </c>
      <c r="AN5" s="70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282"/>
      <c r="BF5" s="351"/>
      <c r="BG5" s="330" t="s">
        <v>99</v>
      </c>
    </row>
    <row r="6" spans="1:59" ht="12.75" customHeight="1">
      <c r="A6" s="200" t="s">
        <v>54</v>
      </c>
      <c r="B6" s="201" t="s">
        <v>55</v>
      </c>
      <c r="C6" s="211"/>
      <c r="D6" s="246">
        <v>10</v>
      </c>
      <c r="E6" s="324">
        <f t="shared" ref="E6:AB7" si="1">$D6</f>
        <v>10</v>
      </c>
      <c r="F6" s="324">
        <f t="shared" si="1"/>
        <v>10</v>
      </c>
      <c r="G6" s="324">
        <f t="shared" si="1"/>
        <v>10</v>
      </c>
      <c r="H6" s="324">
        <f t="shared" si="1"/>
        <v>10</v>
      </c>
      <c r="I6" s="324">
        <f t="shared" si="1"/>
        <v>10</v>
      </c>
      <c r="J6" s="324">
        <f t="shared" si="1"/>
        <v>10</v>
      </c>
      <c r="K6" s="324">
        <f t="shared" si="1"/>
        <v>10</v>
      </c>
      <c r="L6" s="329">
        <f t="shared" si="1"/>
        <v>10</v>
      </c>
      <c r="M6" s="328">
        <v>10</v>
      </c>
      <c r="N6" s="247">
        <f t="shared" si="1"/>
        <v>10</v>
      </c>
      <c r="O6" s="247">
        <f t="shared" si="1"/>
        <v>10</v>
      </c>
      <c r="P6" s="247">
        <f t="shared" si="1"/>
        <v>10</v>
      </c>
      <c r="Q6" s="247">
        <f t="shared" si="1"/>
        <v>10</v>
      </c>
      <c r="R6" s="247">
        <f t="shared" si="1"/>
        <v>10</v>
      </c>
      <c r="S6" s="324">
        <f t="shared" si="1"/>
        <v>10</v>
      </c>
      <c r="T6" s="247">
        <f t="shared" si="1"/>
        <v>10</v>
      </c>
      <c r="U6" s="247">
        <f t="shared" si="1"/>
        <v>10</v>
      </c>
      <c r="V6" s="202">
        <f t="shared" si="0"/>
        <v>10</v>
      </c>
      <c r="W6" s="203">
        <f t="shared" si="0"/>
        <v>10</v>
      </c>
      <c r="X6" s="203">
        <f t="shared" si="0"/>
        <v>10</v>
      </c>
      <c r="Y6" s="203">
        <f t="shared" si="0"/>
        <v>10</v>
      </c>
      <c r="Z6" s="203">
        <f t="shared" si="0"/>
        <v>10</v>
      </c>
      <c r="AA6" s="203">
        <f t="shared" si="0"/>
        <v>10</v>
      </c>
      <c r="AB6" s="322">
        <f t="shared" si="0"/>
        <v>10</v>
      </c>
      <c r="AC6" s="203">
        <f t="shared" si="0"/>
        <v>10</v>
      </c>
      <c r="AD6" s="203">
        <f t="shared" si="0"/>
        <v>10</v>
      </c>
      <c r="AE6" s="202">
        <f t="shared" si="0"/>
        <v>10</v>
      </c>
      <c r="AF6" s="203">
        <f t="shared" si="0"/>
        <v>10</v>
      </c>
      <c r="AG6" s="203">
        <f t="shared" si="0"/>
        <v>10</v>
      </c>
      <c r="AH6" s="203">
        <f t="shared" si="0"/>
        <v>10</v>
      </c>
      <c r="AI6" s="203">
        <f t="shared" si="0"/>
        <v>10</v>
      </c>
      <c r="AJ6" s="203">
        <f t="shared" si="0"/>
        <v>10</v>
      </c>
      <c r="AK6" s="322">
        <f t="shared" si="0"/>
        <v>10</v>
      </c>
      <c r="AL6" s="203">
        <f t="shared" si="0"/>
        <v>10</v>
      </c>
      <c r="AM6" s="203">
        <f t="shared" si="0"/>
        <v>10</v>
      </c>
      <c r="AN6" s="70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282"/>
      <c r="BF6" s="351"/>
      <c r="BG6" s="330" t="s">
        <v>99</v>
      </c>
    </row>
    <row r="7" spans="1:59" ht="12.75" customHeight="1">
      <c r="A7" s="200" t="s">
        <v>66</v>
      </c>
      <c r="B7" s="201"/>
      <c r="C7" s="211"/>
      <c r="D7" s="246">
        <v>52</v>
      </c>
      <c r="E7" s="324">
        <f t="shared" si="1"/>
        <v>52</v>
      </c>
      <c r="F7" s="324">
        <f t="shared" si="1"/>
        <v>52</v>
      </c>
      <c r="G7" s="324">
        <f t="shared" si="1"/>
        <v>52</v>
      </c>
      <c r="H7" s="324">
        <f t="shared" si="1"/>
        <v>52</v>
      </c>
      <c r="I7" s="324">
        <f t="shared" si="1"/>
        <v>52</v>
      </c>
      <c r="J7" s="324">
        <f t="shared" si="1"/>
        <v>52</v>
      </c>
      <c r="K7" s="324">
        <f t="shared" si="1"/>
        <v>52</v>
      </c>
      <c r="L7" s="329">
        <f t="shared" si="1"/>
        <v>52</v>
      </c>
      <c r="M7" s="328">
        <v>52</v>
      </c>
      <c r="N7" s="247">
        <f t="shared" si="1"/>
        <v>52</v>
      </c>
      <c r="O7" s="247">
        <f t="shared" si="1"/>
        <v>52</v>
      </c>
      <c r="P7" s="247">
        <f t="shared" si="1"/>
        <v>52</v>
      </c>
      <c r="Q7" s="247">
        <f t="shared" si="1"/>
        <v>52</v>
      </c>
      <c r="R7" s="247">
        <f t="shared" si="1"/>
        <v>52</v>
      </c>
      <c r="S7" s="324">
        <f t="shared" si="1"/>
        <v>52</v>
      </c>
      <c r="T7" s="247">
        <f t="shared" si="1"/>
        <v>52</v>
      </c>
      <c r="U7" s="247">
        <f t="shared" si="1"/>
        <v>52</v>
      </c>
      <c r="V7" s="202">
        <f t="shared" si="1"/>
        <v>52</v>
      </c>
      <c r="W7" s="203">
        <f t="shared" si="1"/>
        <v>52</v>
      </c>
      <c r="X7" s="203">
        <f t="shared" si="1"/>
        <v>52</v>
      </c>
      <c r="Y7" s="203">
        <f t="shared" si="1"/>
        <v>52</v>
      </c>
      <c r="Z7" s="203">
        <f t="shared" si="1"/>
        <v>52</v>
      </c>
      <c r="AA7" s="203">
        <f t="shared" si="1"/>
        <v>52</v>
      </c>
      <c r="AB7" s="322">
        <f t="shared" si="1"/>
        <v>52</v>
      </c>
      <c r="AC7" s="203">
        <f t="shared" ref="AC7:AM7" si="2">$D7</f>
        <v>52</v>
      </c>
      <c r="AD7" s="203">
        <f t="shared" si="2"/>
        <v>52</v>
      </c>
      <c r="AE7" s="202">
        <f t="shared" si="2"/>
        <v>52</v>
      </c>
      <c r="AF7" s="203">
        <f t="shared" si="2"/>
        <v>52</v>
      </c>
      <c r="AG7" s="203">
        <f t="shared" si="2"/>
        <v>52</v>
      </c>
      <c r="AH7" s="203">
        <f t="shared" si="2"/>
        <v>52</v>
      </c>
      <c r="AI7" s="203">
        <f t="shared" si="2"/>
        <v>52</v>
      </c>
      <c r="AJ7" s="203">
        <f t="shared" si="2"/>
        <v>52</v>
      </c>
      <c r="AK7" s="322">
        <f t="shared" si="2"/>
        <v>52</v>
      </c>
      <c r="AL7" s="203">
        <f t="shared" si="2"/>
        <v>52</v>
      </c>
      <c r="AM7" s="203">
        <f t="shared" si="2"/>
        <v>52</v>
      </c>
      <c r="AN7" s="70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282"/>
      <c r="BF7" s="351"/>
      <c r="BG7" s="204" t="s">
        <v>67</v>
      </c>
    </row>
    <row r="8" spans="1:59">
      <c r="A8" s="4" t="s">
        <v>40</v>
      </c>
      <c r="B8" s="45" t="s">
        <v>4</v>
      </c>
      <c r="C8" s="5"/>
      <c r="D8" s="44" t="s">
        <v>6</v>
      </c>
      <c r="E8" s="317">
        <v>0</v>
      </c>
      <c r="F8" s="317">
        <v>0.5</v>
      </c>
      <c r="G8" s="317">
        <v>1</v>
      </c>
      <c r="H8" s="317">
        <v>1.5</v>
      </c>
      <c r="I8" s="317">
        <v>2</v>
      </c>
      <c r="J8" s="317">
        <v>2.5</v>
      </c>
      <c r="K8" s="317">
        <v>3</v>
      </c>
      <c r="L8" s="318">
        <v>3.5</v>
      </c>
      <c r="M8" s="283" t="s">
        <v>6</v>
      </c>
      <c r="N8" s="179">
        <v>0</v>
      </c>
      <c r="O8" s="179">
        <v>0.5</v>
      </c>
      <c r="P8" s="179">
        <v>1</v>
      </c>
      <c r="Q8" s="179">
        <v>1.5</v>
      </c>
      <c r="R8" s="179">
        <v>2</v>
      </c>
      <c r="S8" s="317">
        <v>2.5</v>
      </c>
      <c r="T8" s="179">
        <v>3</v>
      </c>
      <c r="U8" s="317">
        <v>3.5</v>
      </c>
      <c r="V8" s="44" t="s">
        <v>6</v>
      </c>
      <c r="W8" s="179">
        <v>0</v>
      </c>
      <c r="X8" s="179">
        <v>0.5</v>
      </c>
      <c r="Y8" s="179">
        <v>1</v>
      </c>
      <c r="Z8" s="179">
        <v>1.5</v>
      </c>
      <c r="AA8" s="179">
        <v>2</v>
      </c>
      <c r="AB8" s="179">
        <v>2.5</v>
      </c>
      <c r="AC8" s="179">
        <v>3</v>
      </c>
      <c r="AD8" s="317">
        <v>3.5</v>
      </c>
      <c r="AE8" s="44" t="s">
        <v>6</v>
      </c>
      <c r="AF8" s="179">
        <v>0</v>
      </c>
      <c r="AG8" s="179">
        <v>0.5</v>
      </c>
      <c r="AH8" s="179">
        <v>1</v>
      </c>
      <c r="AI8" s="179">
        <v>1.5</v>
      </c>
      <c r="AJ8" s="179">
        <v>2</v>
      </c>
      <c r="AK8" s="179">
        <v>2.5</v>
      </c>
      <c r="AL8" s="179">
        <v>3</v>
      </c>
      <c r="AM8" s="317">
        <v>3.5</v>
      </c>
      <c r="AN8" s="71"/>
      <c r="AO8" s="60"/>
      <c r="AP8" s="60"/>
      <c r="AQ8" s="60"/>
      <c r="AR8" s="60"/>
      <c r="AS8" s="60"/>
      <c r="AT8" s="60"/>
      <c r="AU8" s="60"/>
      <c r="AV8" s="60"/>
      <c r="AW8" s="5"/>
      <c r="AX8" s="5"/>
      <c r="AY8" s="5"/>
      <c r="AZ8" s="5"/>
      <c r="BA8" s="5"/>
      <c r="BB8" s="5"/>
      <c r="BC8" s="5"/>
      <c r="BD8" s="5"/>
      <c r="BE8" s="283"/>
      <c r="BF8" s="352"/>
      <c r="BG8" s="335" t="s">
        <v>100</v>
      </c>
    </row>
    <row r="9" spans="1:59">
      <c r="A9" s="4" t="s">
        <v>31</v>
      </c>
      <c r="B9" s="45" t="s">
        <v>2</v>
      </c>
      <c r="C9" s="5"/>
      <c r="D9" s="196">
        <v>-94.65</v>
      </c>
      <c r="E9" s="320">
        <v>-107</v>
      </c>
      <c r="F9" s="320">
        <f>$E$9+F8</f>
        <v>-106.5</v>
      </c>
      <c r="G9" s="320">
        <f t="shared" ref="G9:L9" si="3">$E$9+G8</f>
        <v>-106</v>
      </c>
      <c r="H9" s="320">
        <f t="shared" si="3"/>
        <v>-105.5</v>
      </c>
      <c r="I9" s="320">
        <f t="shared" si="3"/>
        <v>-105</v>
      </c>
      <c r="J9" s="320">
        <f t="shared" ref="J9" si="4">$E$9+J8</f>
        <v>-104.5</v>
      </c>
      <c r="K9" s="320">
        <f t="shared" si="3"/>
        <v>-104</v>
      </c>
      <c r="L9" s="323">
        <f t="shared" si="3"/>
        <v>-103.5</v>
      </c>
      <c r="M9" s="321">
        <v>-94.65</v>
      </c>
      <c r="N9" s="197">
        <v>-115</v>
      </c>
      <c r="O9" s="197">
        <f>$N$9+O8</f>
        <v>-114.5</v>
      </c>
      <c r="P9" s="197">
        <f t="shared" ref="P9:U9" si="5">$N$9+P8</f>
        <v>-114</v>
      </c>
      <c r="Q9" s="197">
        <f t="shared" si="5"/>
        <v>-113.5</v>
      </c>
      <c r="R9" s="197">
        <f t="shared" si="5"/>
        <v>-113</v>
      </c>
      <c r="S9" s="320">
        <f t="shared" ref="S9" si="6">$N$9+S8</f>
        <v>-112.5</v>
      </c>
      <c r="T9" s="197">
        <f t="shared" si="5"/>
        <v>-112</v>
      </c>
      <c r="U9" s="197">
        <f t="shared" si="5"/>
        <v>-111.5</v>
      </c>
      <c r="V9" s="44"/>
      <c r="W9" s="5"/>
      <c r="X9" s="5"/>
      <c r="Y9" s="5"/>
      <c r="Z9" s="5"/>
      <c r="AA9" s="5"/>
      <c r="AB9" s="5"/>
      <c r="AC9" s="5"/>
      <c r="AD9" s="283"/>
      <c r="AE9" s="44"/>
      <c r="AF9" s="5"/>
      <c r="AG9" s="5"/>
      <c r="AH9" s="5"/>
      <c r="AI9" s="5"/>
      <c r="AJ9" s="5"/>
      <c r="AK9" s="5"/>
      <c r="AL9" s="60"/>
      <c r="AM9" s="285"/>
      <c r="AN9" s="71"/>
      <c r="AO9" s="60"/>
      <c r="AP9" s="60"/>
      <c r="AQ9" s="60"/>
      <c r="AR9" s="60"/>
      <c r="AS9" s="60"/>
      <c r="AT9" s="60"/>
      <c r="AU9" s="60"/>
      <c r="AV9" s="60"/>
      <c r="AW9" s="5"/>
      <c r="AX9" s="5"/>
      <c r="AY9" s="5"/>
      <c r="AZ9" s="5"/>
      <c r="BA9" s="5"/>
      <c r="BB9" s="5"/>
      <c r="BC9" s="5"/>
      <c r="BD9" s="5"/>
      <c r="BE9" s="283"/>
      <c r="BF9" s="352"/>
      <c r="BG9" s="335" t="s">
        <v>99</v>
      </c>
    </row>
    <row r="10" spans="1:59">
      <c r="A10" s="4" t="s">
        <v>3</v>
      </c>
      <c r="B10" s="45" t="s">
        <v>4</v>
      </c>
      <c r="C10" s="5"/>
      <c r="D10" s="44"/>
      <c r="E10" s="345"/>
      <c r="F10" s="345"/>
      <c r="G10" s="345"/>
      <c r="H10" s="345"/>
      <c r="I10" s="345"/>
      <c r="J10" s="345"/>
      <c r="K10" s="345"/>
      <c r="L10" s="298"/>
      <c r="M10" s="283"/>
      <c r="N10" s="5"/>
      <c r="O10" s="5"/>
      <c r="P10" s="5"/>
      <c r="Q10" s="5"/>
      <c r="R10" s="5"/>
      <c r="S10" s="5"/>
      <c r="T10" s="5"/>
      <c r="U10" s="283"/>
      <c r="V10" s="196">
        <v>10</v>
      </c>
      <c r="W10" s="198">
        <v>13</v>
      </c>
      <c r="X10" s="198">
        <v>13</v>
      </c>
      <c r="Y10" s="198">
        <v>13</v>
      </c>
      <c r="Z10" s="198">
        <v>13</v>
      </c>
      <c r="AA10" s="198">
        <v>13</v>
      </c>
      <c r="AB10" s="321">
        <v>13</v>
      </c>
      <c r="AC10" s="198">
        <v>13</v>
      </c>
      <c r="AD10" s="198">
        <v>13</v>
      </c>
      <c r="AE10" s="199">
        <v>10</v>
      </c>
      <c r="AF10" s="198">
        <v>-3</v>
      </c>
      <c r="AG10" s="198">
        <v>-3</v>
      </c>
      <c r="AH10" s="198">
        <v>-3</v>
      </c>
      <c r="AI10" s="198">
        <v>-3</v>
      </c>
      <c r="AJ10" s="198">
        <v>-3</v>
      </c>
      <c r="AK10" s="321">
        <v>-3</v>
      </c>
      <c r="AL10" s="198">
        <v>-3</v>
      </c>
      <c r="AM10" s="198">
        <v>-3</v>
      </c>
      <c r="AN10" s="72"/>
      <c r="AO10" s="68"/>
      <c r="AP10" s="68"/>
      <c r="AQ10" s="68"/>
      <c r="AR10" s="68"/>
      <c r="AS10" s="68"/>
      <c r="AT10" s="68"/>
      <c r="AU10" s="68"/>
      <c r="AV10" s="68"/>
      <c r="AW10" s="6"/>
      <c r="AX10" s="6"/>
      <c r="AY10" s="6"/>
      <c r="AZ10" s="6"/>
      <c r="BA10" s="6"/>
      <c r="BB10" s="6"/>
      <c r="BC10" s="6"/>
      <c r="BD10" s="6"/>
      <c r="BE10" s="284"/>
      <c r="BF10" s="353"/>
      <c r="BG10" s="335" t="s">
        <v>99</v>
      </c>
    </row>
    <row r="11" spans="1:59">
      <c r="A11" s="4"/>
      <c r="B11" s="45"/>
      <c r="C11" s="5"/>
      <c r="D11" s="44"/>
      <c r="E11" s="345"/>
      <c r="F11" s="345"/>
      <c r="G11" s="345"/>
      <c r="H11" s="345"/>
      <c r="I11" s="345"/>
      <c r="J11" s="345"/>
      <c r="K11" s="345"/>
      <c r="L11" s="298"/>
      <c r="M11" s="283"/>
      <c r="N11" s="5"/>
      <c r="O11" s="5"/>
      <c r="P11" s="5"/>
      <c r="Q11" s="5"/>
      <c r="R11" s="5"/>
      <c r="S11" s="5"/>
      <c r="T11" s="5"/>
      <c r="U11" s="283"/>
      <c r="V11" s="46"/>
      <c r="W11" s="11"/>
      <c r="X11" s="11"/>
      <c r="Y11" s="11"/>
      <c r="Z11" s="11"/>
      <c r="AA11" s="11"/>
      <c r="AB11" s="11"/>
      <c r="AC11" s="11"/>
      <c r="AD11" s="289"/>
      <c r="AE11" s="46"/>
      <c r="AF11" s="11"/>
      <c r="AG11" s="11"/>
      <c r="AH11" s="11"/>
      <c r="AI11" s="11"/>
      <c r="AJ11" s="11"/>
      <c r="AK11" s="11"/>
      <c r="AL11" s="53"/>
      <c r="AM11" s="300"/>
      <c r="AN11" s="73"/>
      <c r="AO11" s="53"/>
      <c r="AP11" s="53"/>
      <c r="AQ11" s="53"/>
      <c r="AR11" s="53"/>
      <c r="AS11" s="53"/>
      <c r="AT11" s="53"/>
      <c r="AU11" s="53"/>
      <c r="AV11" s="53"/>
      <c r="AW11" s="6"/>
      <c r="AX11" s="6"/>
      <c r="AY11" s="6"/>
      <c r="AZ11" s="6"/>
      <c r="BA11" s="6"/>
      <c r="BB11" s="6"/>
      <c r="BC11" s="6"/>
      <c r="BD11" s="6"/>
      <c r="BE11" s="284"/>
      <c r="BF11" s="353"/>
      <c r="BG11" s="22"/>
    </row>
    <row r="12" spans="1:59" ht="13.5" thickBot="1">
      <c r="A12" s="217" t="s">
        <v>70</v>
      </c>
      <c r="B12" s="216"/>
      <c r="C12" s="215"/>
      <c r="D12" s="349"/>
      <c r="E12" s="333"/>
      <c r="F12" s="333"/>
      <c r="G12" s="333"/>
      <c r="H12" s="333"/>
      <c r="I12" s="333"/>
      <c r="J12" s="333"/>
      <c r="K12" s="333"/>
      <c r="L12" s="299"/>
      <c r="M12" s="14"/>
      <c r="N12" s="14"/>
      <c r="O12" s="14"/>
      <c r="P12" s="14"/>
      <c r="Q12" s="14"/>
      <c r="R12" s="14"/>
      <c r="S12" s="14"/>
      <c r="T12" s="14"/>
      <c r="U12" s="291"/>
      <c r="V12" s="47"/>
      <c r="W12" s="18"/>
      <c r="X12" s="18"/>
      <c r="Y12" s="18"/>
      <c r="Z12" s="18"/>
      <c r="AA12" s="18"/>
      <c r="AB12" s="18"/>
      <c r="AC12" s="18"/>
      <c r="AD12" s="293"/>
      <c r="AE12" s="47"/>
      <c r="AF12" s="18"/>
      <c r="AG12" s="18"/>
      <c r="AH12" s="18"/>
      <c r="AI12" s="18"/>
      <c r="AJ12" s="18"/>
      <c r="AK12" s="18"/>
      <c r="AL12" s="61"/>
      <c r="AM12" s="302"/>
      <c r="AN12" s="74"/>
      <c r="AO12" s="61"/>
      <c r="AP12" s="61"/>
      <c r="AQ12" s="61"/>
      <c r="AR12" s="61"/>
      <c r="AS12" s="61"/>
      <c r="AT12" s="61"/>
      <c r="AU12" s="61"/>
      <c r="AV12" s="61"/>
      <c r="AW12" s="15"/>
      <c r="AX12" s="15"/>
      <c r="AY12" s="15"/>
      <c r="AZ12" s="15"/>
      <c r="BA12" s="15"/>
      <c r="BB12" s="15"/>
      <c r="BC12" s="15"/>
      <c r="BD12" s="15"/>
      <c r="BE12" s="292"/>
      <c r="BF12" s="354"/>
      <c r="BG12" s="23"/>
    </row>
    <row r="13" spans="1:59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24"/>
    </row>
    <row r="14" spans="1:59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4"/>
      <c r="N14" s="5"/>
      <c r="O14" s="5"/>
      <c r="P14" s="5"/>
      <c r="Q14" s="5"/>
      <c r="R14" s="5"/>
      <c r="S14" s="5"/>
      <c r="T14" s="5"/>
      <c r="U14" s="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24"/>
    </row>
    <row r="15" spans="1:59" ht="13">
      <c r="A15" s="1" t="s">
        <v>13</v>
      </c>
      <c r="B15" s="192"/>
      <c r="C15" s="12"/>
      <c r="D15" s="368" t="s">
        <v>85</v>
      </c>
      <c r="E15" s="369"/>
      <c r="F15" s="369"/>
      <c r="G15" s="369"/>
      <c r="H15" s="369"/>
      <c r="I15" s="369"/>
      <c r="J15" s="369"/>
      <c r="K15" s="369"/>
      <c r="L15" s="369"/>
      <c r="M15" s="368" t="s">
        <v>86</v>
      </c>
      <c r="N15" s="369"/>
      <c r="O15" s="369"/>
      <c r="P15" s="369"/>
      <c r="Q15" s="369"/>
      <c r="R15" s="369"/>
      <c r="S15" s="369"/>
      <c r="T15" s="369"/>
      <c r="U15" s="369"/>
      <c r="V15" s="368" t="s">
        <v>87</v>
      </c>
      <c r="W15" s="369"/>
      <c r="X15" s="369"/>
      <c r="Y15" s="369"/>
      <c r="Z15" s="369"/>
      <c r="AA15" s="369"/>
      <c r="AB15" s="369"/>
      <c r="AC15" s="369"/>
      <c r="AD15" s="369"/>
      <c r="AE15" s="368" t="s">
        <v>88</v>
      </c>
      <c r="AF15" s="369"/>
      <c r="AG15" s="369"/>
      <c r="AH15" s="369"/>
      <c r="AI15" s="369"/>
      <c r="AJ15" s="369"/>
      <c r="AK15" s="369"/>
      <c r="AL15" s="369"/>
      <c r="AM15" s="369"/>
      <c r="AN15" s="52"/>
      <c r="AO15" s="12"/>
      <c r="AP15" s="12"/>
      <c r="AQ15" s="12"/>
      <c r="AR15" s="12"/>
      <c r="AS15" s="12"/>
      <c r="AT15" s="12"/>
      <c r="AU15" s="12"/>
      <c r="AV15" s="12"/>
      <c r="AW15" s="13"/>
      <c r="AX15" s="13"/>
      <c r="AY15" s="13"/>
      <c r="AZ15" s="13"/>
      <c r="BA15" s="13"/>
      <c r="BB15" s="13"/>
      <c r="BC15" s="13"/>
      <c r="BD15" s="13"/>
      <c r="BE15" s="290"/>
      <c r="BF15" s="355"/>
      <c r="BG15" s="29"/>
    </row>
    <row r="16" spans="1:59" ht="13">
      <c r="A16" s="54"/>
      <c r="B16" s="45"/>
      <c r="C16" s="5"/>
      <c r="D16" s="43" t="s">
        <v>29</v>
      </c>
      <c r="E16" s="371" t="s">
        <v>30</v>
      </c>
      <c r="F16" s="371"/>
      <c r="G16" s="376"/>
      <c r="H16" s="376"/>
      <c r="I16" s="376"/>
      <c r="J16" s="376"/>
      <c r="K16" s="376"/>
      <c r="L16" s="374"/>
      <c r="M16" s="43" t="s">
        <v>29</v>
      </c>
      <c r="N16" s="371" t="s">
        <v>30</v>
      </c>
      <c r="O16" s="371"/>
      <c r="P16" s="376"/>
      <c r="Q16" s="376"/>
      <c r="R16" s="376"/>
      <c r="S16" s="376"/>
      <c r="T16" s="376"/>
      <c r="U16" s="374"/>
      <c r="V16" s="43" t="s">
        <v>29</v>
      </c>
      <c r="W16" s="371" t="s">
        <v>30</v>
      </c>
      <c r="X16" s="371"/>
      <c r="Y16" s="374"/>
      <c r="Z16" s="374"/>
      <c r="AA16" s="374"/>
      <c r="AB16" s="374"/>
      <c r="AC16" s="374"/>
      <c r="AD16" s="374"/>
      <c r="AE16" s="43" t="s">
        <v>29</v>
      </c>
      <c r="AF16" s="371" t="s">
        <v>30</v>
      </c>
      <c r="AG16" s="371"/>
      <c r="AH16" s="374"/>
      <c r="AI16" s="374"/>
      <c r="AJ16" s="374"/>
      <c r="AK16" s="374"/>
      <c r="AL16" s="374"/>
      <c r="AM16" s="374"/>
      <c r="AN16" s="44"/>
      <c r="AO16" s="5"/>
      <c r="AP16" s="5"/>
      <c r="AQ16" s="5"/>
      <c r="AR16" s="5"/>
      <c r="AS16" s="5"/>
      <c r="AT16" s="5"/>
      <c r="AU16" s="5"/>
      <c r="AV16" s="5"/>
      <c r="AW16" s="6"/>
      <c r="AX16" s="6"/>
      <c r="AY16" s="6"/>
      <c r="AZ16" s="6"/>
      <c r="BA16" s="6"/>
      <c r="BB16" s="6"/>
      <c r="BC16" s="6"/>
      <c r="BD16" s="6"/>
      <c r="BE16" s="284"/>
      <c r="BF16" s="353"/>
      <c r="BG16" s="22"/>
    </row>
    <row r="17" spans="1:59">
      <c r="A17" s="4" t="s">
        <v>5</v>
      </c>
      <c r="B17" s="45" t="s">
        <v>60</v>
      </c>
      <c r="C17" s="5"/>
      <c r="D17" s="49">
        <f t="shared" ref="D17:I17" si="7">(10^12)*(10^-3)*10^(D9/10)*D5/15</f>
        <v>0.34276778654644968</v>
      </c>
      <c r="E17" s="8">
        <f t="shared" si="7"/>
        <v>1.9952623149688781E-2</v>
      </c>
      <c r="F17" s="8">
        <f t="shared" si="7"/>
        <v>2.2387211385683288E-2</v>
      </c>
      <c r="G17" s="8">
        <f t="shared" si="7"/>
        <v>2.511886431509576E-2</v>
      </c>
      <c r="H17" s="8">
        <f t="shared" si="7"/>
        <v>2.8183829312644473E-2</v>
      </c>
      <c r="I17" s="8">
        <f t="shared" si="7"/>
        <v>3.1622776601683708E-2</v>
      </c>
      <c r="J17" s="286">
        <f t="shared" ref="J17" si="8">(10^12)*(10^-3)*10^(J9/10)*J5/15</f>
        <v>3.5481338923357558E-2</v>
      </c>
      <c r="K17" s="8">
        <f t="shared" ref="K17:R17" si="9">(10^12)*(10^-3)*10^(K9/10)*K5/15</f>
        <v>3.9810717055349581E-2</v>
      </c>
      <c r="L17" s="286">
        <f t="shared" si="9"/>
        <v>4.4668359215096279E-2</v>
      </c>
      <c r="M17" s="49">
        <f t="shared" si="9"/>
        <v>0.34276778654644968</v>
      </c>
      <c r="N17" s="8">
        <f t="shared" si="9"/>
        <v>3.1622776601683668E-3</v>
      </c>
      <c r="O17" s="8">
        <f t="shared" si="9"/>
        <v>3.5481338923357515E-3</v>
      </c>
      <c r="P17" s="8">
        <f t="shared" si="9"/>
        <v>3.9810717055349535E-3</v>
      </c>
      <c r="Q17" s="8">
        <f t="shared" si="9"/>
        <v>4.4668359215096235E-3</v>
      </c>
      <c r="R17" s="8">
        <f t="shared" si="9"/>
        <v>5.0118723362726943E-3</v>
      </c>
      <c r="S17" s="286">
        <f t="shared" ref="S17" si="10">(10^12)*(10^-3)*10^(S9/10)*S5/15</f>
        <v>5.6234132519034762E-3</v>
      </c>
      <c r="T17" s="8">
        <f>(10^12)*(10^-3)*10^(T9/10)*T5/15</f>
        <v>6.3095734448019346E-3</v>
      </c>
      <c r="U17" s="286">
        <f>(10^12)*(10^-3)*10^(U9/10)*U5/15</f>
        <v>7.0794578438413535E-3</v>
      </c>
      <c r="V17" s="49">
        <f t="shared" ref="V17:AM17" si="11">(10^12)*(10^-3)*10^((D9+V10)/10)*V5/15</f>
        <v>3.427677865464501</v>
      </c>
      <c r="W17" s="8">
        <f t="shared" si="11"/>
        <v>0.3981071705534962</v>
      </c>
      <c r="X17" s="8">
        <f t="shared" si="11"/>
        <v>0.44668359215096337</v>
      </c>
      <c r="Y17" s="8">
        <f t="shared" si="11"/>
        <v>0.50118723362727047</v>
      </c>
      <c r="Z17" s="180">
        <f t="shared" si="11"/>
        <v>0.56234132519034885</v>
      </c>
      <c r="AA17" s="8">
        <f t="shared" si="11"/>
        <v>0.63095734448019269</v>
      </c>
      <c r="AB17" s="332">
        <f t="shared" si="11"/>
        <v>0.70794578438413691</v>
      </c>
      <c r="AC17" s="8">
        <f t="shared" si="11"/>
        <v>0.79432823472428005</v>
      </c>
      <c r="AD17" s="286">
        <f t="shared" si="11"/>
        <v>0.89125093813374334</v>
      </c>
      <c r="AE17" s="49">
        <f t="shared" si="11"/>
        <v>3.427677865464501</v>
      </c>
      <c r="AF17" s="8">
        <f t="shared" si="11"/>
        <v>1.5848931924611065E-3</v>
      </c>
      <c r="AG17" s="8">
        <f t="shared" si="11"/>
        <v>1.7782794100389204E-3</v>
      </c>
      <c r="AH17" s="8">
        <f t="shared" si="11"/>
        <v>1.9952623149688759E-3</v>
      </c>
      <c r="AI17" s="8">
        <f t="shared" si="11"/>
        <v>2.2387211385683343E-3</v>
      </c>
      <c r="AJ17" s="8">
        <f t="shared" si="11"/>
        <v>2.5118864315095729E-3</v>
      </c>
      <c r="AK17" s="332">
        <f t="shared" si="11"/>
        <v>2.8183829312644444E-3</v>
      </c>
      <c r="AL17" s="8">
        <f t="shared" si="11"/>
        <v>3.1622776601683668E-3</v>
      </c>
      <c r="AM17" s="286">
        <f t="shared" si="11"/>
        <v>3.5481338923357515E-3</v>
      </c>
      <c r="AN17" s="49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286"/>
      <c r="BF17" s="356"/>
      <c r="BG17" s="181" t="s">
        <v>42</v>
      </c>
    </row>
    <row r="18" spans="1:59">
      <c r="A18" s="30" t="s">
        <v>124</v>
      </c>
      <c r="B18" s="45" t="s">
        <v>4</v>
      </c>
      <c r="C18" s="5"/>
      <c r="D18" s="44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83" t="s">
        <v>6</v>
      </c>
      <c r="K18" s="5" t="s">
        <v>6</v>
      </c>
      <c r="L18" s="283" t="s">
        <v>6</v>
      </c>
      <c r="M18" s="44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283" t="s">
        <v>6</v>
      </c>
      <c r="T18" s="5" t="s">
        <v>6</v>
      </c>
      <c r="U18" s="283" t="s">
        <v>6</v>
      </c>
      <c r="V18" s="58">
        <f t="shared" ref="V18:AM18" si="12">10*LOG(V17/(D17))</f>
        <v>10.000000000000004</v>
      </c>
      <c r="W18" s="33">
        <f t="shared" si="12"/>
        <v>12.999999999999991</v>
      </c>
      <c r="X18" s="33">
        <f t="shared" si="12"/>
        <v>13.000000000000023</v>
      </c>
      <c r="Y18" s="33">
        <f t="shared" si="12"/>
        <v>12.999999999999991</v>
      </c>
      <c r="Z18" s="111">
        <f t="shared" si="12"/>
        <v>13.000000000000007</v>
      </c>
      <c r="AA18" s="33">
        <f t="shared" si="12"/>
        <v>13.000000000000007</v>
      </c>
      <c r="AB18" s="33">
        <f t="shared" si="12"/>
        <v>12.999999999999991</v>
      </c>
      <c r="AC18" s="33">
        <f t="shared" si="12"/>
        <v>13.000000000000007</v>
      </c>
      <c r="AD18" s="33">
        <f t="shared" si="12"/>
        <v>12.999999999999991</v>
      </c>
      <c r="AE18" s="58">
        <f t="shared" si="12"/>
        <v>10.000000000000004</v>
      </c>
      <c r="AF18" s="33">
        <f t="shared" si="12"/>
        <v>-3.0000000000000022</v>
      </c>
      <c r="AG18" s="33">
        <f t="shared" si="12"/>
        <v>-3.0000000000000022</v>
      </c>
      <c r="AH18" s="33">
        <f t="shared" si="12"/>
        <v>-2.9999999999999871</v>
      </c>
      <c r="AI18" s="33">
        <f t="shared" si="12"/>
        <v>-3.0000000000000031</v>
      </c>
      <c r="AJ18" s="33">
        <f t="shared" si="12"/>
        <v>-2.9999999999999876</v>
      </c>
      <c r="AK18" s="33">
        <f t="shared" si="12"/>
        <v>-3.0000000000000031</v>
      </c>
      <c r="AL18" s="33">
        <f t="shared" si="12"/>
        <v>-3.0000000000000187</v>
      </c>
      <c r="AM18" s="33">
        <f t="shared" si="12"/>
        <v>-2.9999999999999876</v>
      </c>
      <c r="AN18" s="58"/>
      <c r="AO18" s="33"/>
      <c r="AP18" s="33"/>
      <c r="AQ18" s="33"/>
      <c r="AR18" s="33"/>
      <c r="AS18" s="33"/>
      <c r="AT18" s="33"/>
      <c r="AU18" s="33"/>
      <c r="AV18" s="33"/>
      <c r="AW18" s="9"/>
      <c r="AX18" s="9"/>
      <c r="AY18" s="9"/>
      <c r="AZ18" s="9"/>
      <c r="BA18" s="9"/>
      <c r="BB18" s="9"/>
      <c r="BC18" s="9"/>
      <c r="BD18" s="9"/>
      <c r="BE18" s="287"/>
      <c r="BF18" s="357"/>
      <c r="BG18" s="22" t="s">
        <v>136</v>
      </c>
    </row>
    <row r="19" spans="1:59">
      <c r="A19" s="245" t="s">
        <v>135</v>
      </c>
      <c r="B19" s="45" t="s">
        <v>59</v>
      </c>
      <c r="C19" s="5"/>
      <c r="D19" s="44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83" t="s">
        <v>6</v>
      </c>
      <c r="K19" s="5" t="s">
        <v>6</v>
      </c>
      <c r="L19" s="283" t="s">
        <v>6</v>
      </c>
      <c r="M19" s="44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283" t="s">
        <v>6</v>
      </c>
      <c r="T19" s="5" t="s">
        <v>6</v>
      </c>
      <c r="U19" s="283" t="s">
        <v>6</v>
      </c>
      <c r="V19" s="58">
        <f t="shared" ref="V19:AM19" si="13">D9+V10+10*LOG(V5/15)</f>
        <v>-84.65</v>
      </c>
      <c r="W19" s="33">
        <f t="shared" si="13"/>
        <v>-94</v>
      </c>
      <c r="X19" s="33">
        <f t="shared" si="13"/>
        <v>-93.5</v>
      </c>
      <c r="Y19" s="33">
        <f t="shared" si="13"/>
        <v>-93</v>
      </c>
      <c r="Z19" s="111">
        <f t="shared" si="13"/>
        <v>-92.5</v>
      </c>
      <c r="AA19" s="33">
        <f t="shared" si="13"/>
        <v>-92</v>
      </c>
      <c r="AB19" s="33">
        <f t="shared" si="13"/>
        <v>-91.5</v>
      </c>
      <c r="AC19" s="33">
        <f t="shared" si="13"/>
        <v>-91</v>
      </c>
      <c r="AD19" s="33">
        <f t="shared" si="13"/>
        <v>-90.5</v>
      </c>
      <c r="AE19" s="58">
        <f t="shared" si="13"/>
        <v>-84.65</v>
      </c>
      <c r="AF19" s="33">
        <f t="shared" si="13"/>
        <v>-118</v>
      </c>
      <c r="AG19" s="33">
        <f t="shared" si="13"/>
        <v>-117.5</v>
      </c>
      <c r="AH19" s="33">
        <f t="shared" si="13"/>
        <v>-117</v>
      </c>
      <c r="AI19" s="33">
        <f t="shared" si="13"/>
        <v>-116.5</v>
      </c>
      <c r="AJ19" s="33">
        <f t="shared" si="13"/>
        <v>-116</v>
      </c>
      <c r="AK19" s="33">
        <f t="shared" si="13"/>
        <v>-115.5</v>
      </c>
      <c r="AL19" s="33">
        <f t="shared" si="13"/>
        <v>-115</v>
      </c>
      <c r="AM19" s="33">
        <f t="shared" si="13"/>
        <v>-114.5</v>
      </c>
      <c r="AN19" s="59"/>
      <c r="AO19" s="34"/>
      <c r="AP19" s="34"/>
      <c r="AQ19" s="34"/>
      <c r="AR19" s="34"/>
      <c r="AS19" s="34"/>
      <c r="AT19" s="34"/>
      <c r="AU19" s="34"/>
      <c r="AV19" s="34"/>
      <c r="AW19" s="7"/>
      <c r="AX19" s="7"/>
      <c r="AY19" s="7"/>
      <c r="AZ19" s="7"/>
      <c r="BA19" s="7"/>
      <c r="BB19" s="7"/>
      <c r="BC19" s="7"/>
      <c r="BD19" s="7"/>
      <c r="BE19" s="278"/>
      <c r="BF19" s="219"/>
      <c r="BG19" s="22" t="s">
        <v>137</v>
      </c>
    </row>
    <row r="20" spans="1:59" ht="13" thickBot="1">
      <c r="A20" s="31" t="s">
        <v>32</v>
      </c>
      <c r="B20" s="51" t="s">
        <v>65</v>
      </c>
      <c r="C20" s="14"/>
      <c r="D20" s="66">
        <f t="shared" ref="D20:U20" si="14">10*LOG((D17+V17)*10^-9)+10*LOG(D7*12)</f>
        <v>-56.284227251593506</v>
      </c>
      <c r="E20" s="67">
        <f t="shared" si="14"/>
        <v>-65.835770084033214</v>
      </c>
      <c r="F20" s="67">
        <f t="shared" si="14"/>
        <v>-65.335770084033214</v>
      </c>
      <c r="G20" s="67">
        <f t="shared" si="14"/>
        <v>-64.835770084033214</v>
      </c>
      <c r="H20" s="67">
        <f t="shared" si="14"/>
        <v>-64.335770084033214</v>
      </c>
      <c r="I20" s="67">
        <f t="shared" si="14"/>
        <v>-63.835770084033214</v>
      </c>
      <c r="J20" s="306">
        <f t="shared" si="14"/>
        <v>-63.335770084033214</v>
      </c>
      <c r="K20" s="67">
        <f t="shared" si="14"/>
        <v>-62.835770084033228</v>
      </c>
      <c r="L20" s="306">
        <f t="shared" si="14"/>
        <v>-62.335770084033214</v>
      </c>
      <c r="M20" s="66">
        <f t="shared" si="14"/>
        <v>-56.284227251593506</v>
      </c>
      <c r="N20" s="67">
        <f t="shared" si="14"/>
        <v>-85.283805478810933</v>
      </c>
      <c r="O20" s="67">
        <f t="shared" si="14"/>
        <v>-84.783805478810919</v>
      </c>
      <c r="P20" s="67">
        <f t="shared" si="14"/>
        <v>-84.283805478810933</v>
      </c>
      <c r="Q20" s="67">
        <f t="shared" si="14"/>
        <v>-83.783805478810919</v>
      </c>
      <c r="R20" s="67">
        <f t="shared" si="14"/>
        <v>-83.283805478810933</v>
      </c>
      <c r="S20" s="306">
        <f t="shared" si="14"/>
        <v>-82.783805478810933</v>
      </c>
      <c r="T20" s="67">
        <f t="shared" si="14"/>
        <v>-82.283805478810919</v>
      </c>
      <c r="U20" s="306">
        <f t="shared" si="14"/>
        <v>-81.783805478810905</v>
      </c>
      <c r="V20" s="65" t="s">
        <v>6</v>
      </c>
      <c r="W20" s="14" t="s">
        <v>6</v>
      </c>
      <c r="X20" s="14" t="s">
        <v>6</v>
      </c>
      <c r="Y20" s="14" t="s">
        <v>6</v>
      </c>
      <c r="Z20" s="15" t="s">
        <v>6</v>
      </c>
      <c r="AA20" s="14" t="s">
        <v>6</v>
      </c>
      <c r="AB20" s="333" t="s">
        <v>6</v>
      </c>
      <c r="AC20" s="35" t="s">
        <v>6</v>
      </c>
      <c r="AD20" s="35" t="s">
        <v>6</v>
      </c>
      <c r="AE20" s="65" t="s">
        <v>6</v>
      </c>
      <c r="AF20" s="14" t="s">
        <v>6</v>
      </c>
      <c r="AG20" s="14" t="s">
        <v>6</v>
      </c>
      <c r="AH20" s="14" t="s">
        <v>6</v>
      </c>
      <c r="AI20" s="14" t="s">
        <v>6</v>
      </c>
      <c r="AJ20" s="14" t="s">
        <v>6</v>
      </c>
      <c r="AK20" s="333" t="s">
        <v>6</v>
      </c>
      <c r="AL20" s="35" t="s">
        <v>6</v>
      </c>
      <c r="AM20" s="35" t="s">
        <v>6</v>
      </c>
      <c r="AN20" s="65"/>
      <c r="AO20" s="35"/>
      <c r="AP20" s="35"/>
      <c r="AQ20" s="35"/>
      <c r="AR20" s="35"/>
      <c r="AS20" s="35"/>
      <c r="AT20" s="35"/>
      <c r="AU20" s="35"/>
      <c r="AV20" s="35"/>
      <c r="AW20" s="14"/>
      <c r="AX20" s="14"/>
      <c r="AY20" s="14"/>
      <c r="AZ20" s="14"/>
      <c r="BA20" s="14"/>
      <c r="BB20" s="14"/>
      <c r="BC20" s="14"/>
      <c r="BD20" s="14"/>
      <c r="BE20" s="291"/>
      <c r="BF20" s="358"/>
      <c r="BG20" s="25" t="s">
        <v>33</v>
      </c>
    </row>
    <row r="21" spans="1:59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7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7"/>
    </row>
    <row r="23" spans="1:59" s="77" customFormat="1" ht="13">
      <c r="A23" s="1" t="s">
        <v>14</v>
      </c>
      <c r="B23" s="81"/>
      <c r="C23" s="82"/>
      <c r="D23" s="368" t="s">
        <v>85</v>
      </c>
      <c r="E23" s="378"/>
      <c r="F23" s="378"/>
      <c r="G23" s="378"/>
      <c r="H23" s="378"/>
      <c r="I23" s="378"/>
      <c r="J23" s="378"/>
      <c r="K23" s="378"/>
      <c r="L23" s="378"/>
      <c r="M23" s="368" t="s">
        <v>86</v>
      </c>
      <c r="N23" s="378"/>
      <c r="O23" s="378"/>
      <c r="P23" s="378"/>
      <c r="Q23" s="378"/>
      <c r="R23" s="378"/>
      <c r="S23" s="378"/>
      <c r="T23" s="378"/>
      <c r="U23" s="378"/>
      <c r="V23" s="368" t="s">
        <v>87</v>
      </c>
      <c r="W23" s="378"/>
      <c r="X23" s="378"/>
      <c r="Y23" s="378"/>
      <c r="Z23" s="378"/>
      <c r="AA23" s="378"/>
      <c r="AB23" s="378"/>
      <c r="AC23" s="378"/>
      <c r="AD23" s="378"/>
      <c r="AE23" s="368" t="s">
        <v>88</v>
      </c>
      <c r="AF23" s="378"/>
      <c r="AG23" s="378"/>
      <c r="AH23" s="378"/>
      <c r="AI23" s="378"/>
      <c r="AJ23" s="378"/>
      <c r="AK23" s="378"/>
      <c r="AL23" s="378"/>
      <c r="AM23" s="378"/>
      <c r="AN23" s="368" t="s">
        <v>37</v>
      </c>
      <c r="AO23" s="378"/>
      <c r="AP23" s="378"/>
      <c r="AQ23" s="378"/>
      <c r="AR23" s="378"/>
      <c r="AS23" s="378"/>
      <c r="AT23" s="378"/>
      <c r="AU23" s="378"/>
      <c r="AV23" s="378"/>
      <c r="AW23" s="83"/>
      <c r="AX23" s="84"/>
      <c r="AY23" s="84"/>
      <c r="AZ23" s="84"/>
      <c r="BA23" s="84"/>
      <c r="BB23" s="84"/>
      <c r="BC23" s="84"/>
      <c r="BD23" s="84"/>
      <c r="BE23" s="84"/>
      <c r="BF23" s="359"/>
      <c r="BG23" s="113" t="s">
        <v>0</v>
      </c>
    </row>
    <row r="24" spans="1:59" s="77" customFormat="1" ht="13">
      <c r="A24" s="2"/>
      <c r="B24" s="75"/>
      <c r="C24" s="7"/>
      <c r="D24" s="43" t="s">
        <v>29</v>
      </c>
      <c r="E24" s="371" t="s">
        <v>30</v>
      </c>
      <c r="F24" s="371"/>
      <c r="G24" s="372"/>
      <c r="H24" s="372"/>
      <c r="I24" s="372"/>
      <c r="J24" s="372"/>
      <c r="K24" s="372"/>
      <c r="L24" s="372"/>
      <c r="M24" s="43" t="s">
        <v>29</v>
      </c>
      <c r="N24" s="371" t="s">
        <v>30</v>
      </c>
      <c r="O24" s="371"/>
      <c r="P24" s="372"/>
      <c r="Q24" s="372"/>
      <c r="R24" s="372"/>
      <c r="S24" s="372"/>
      <c r="T24" s="372"/>
      <c r="U24" s="372"/>
      <c r="V24" s="43" t="s">
        <v>29</v>
      </c>
      <c r="W24" s="371" t="s">
        <v>30</v>
      </c>
      <c r="X24" s="371"/>
      <c r="Y24" s="372"/>
      <c r="Z24" s="372"/>
      <c r="AA24" s="372"/>
      <c r="AB24" s="372"/>
      <c r="AC24" s="372"/>
      <c r="AD24" s="372"/>
      <c r="AE24" s="43" t="s">
        <v>29</v>
      </c>
      <c r="AF24" s="371" t="s">
        <v>30</v>
      </c>
      <c r="AG24" s="371"/>
      <c r="AH24" s="372"/>
      <c r="AI24" s="372"/>
      <c r="AJ24" s="372"/>
      <c r="AK24" s="372"/>
      <c r="AL24" s="372"/>
      <c r="AM24" s="372"/>
      <c r="AN24" s="43" t="s">
        <v>29</v>
      </c>
      <c r="AO24" s="371" t="s">
        <v>30</v>
      </c>
      <c r="AP24" s="371"/>
      <c r="AQ24" s="372"/>
      <c r="AR24" s="372"/>
      <c r="AS24" s="372"/>
      <c r="AT24" s="372"/>
      <c r="AU24" s="372"/>
      <c r="AV24" s="372"/>
      <c r="AW24" s="114"/>
      <c r="AX24" s="115"/>
      <c r="AY24" s="115"/>
      <c r="AZ24" s="115"/>
      <c r="BA24" s="115"/>
      <c r="BB24" s="115"/>
      <c r="BC24" s="115"/>
      <c r="BD24" s="115"/>
      <c r="BE24" s="115"/>
      <c r="BF24" s="221"/>
      <c r="BG24" s="117"/>
    </row>
    <row r="25" spans="1:59" s="77" customFormat="1" ht="13">
      <c r="A25" s="118" t="s">
        <v>34</v>
      </c>
      <c r="B25" s="119" t="s">
        <v>8</v>
      </c>
      <c r="C25" s="212"/>
      <c r="D25" s="205">
        <v>1.5</v>
      </c>
      <c r="E25" s="120">
        <f t="shared" ref="E25:L26" si="15">$D25</f>
        <v>1.5</v>
      </c>
      <c r="F25" s="120">
        <f t="shared" si="15"/>
        <v>1.5</v>
      </c>
      <c r="G25" s="120">
        <f t="shared" si="15"/>
        <v>1.5</v>
      </c>
      <c r="H25" s="120">
        <f t="shared" si="15"/>
        <v>1.5</v>
      </c>
      <c r="I25" s="120">
        <f t="shared" si="15"/>
        <v>1.5</v>
      </c>
      <c r="J25" s="120">
        <f t="shared" si="15"/>
        <v>1.5</v>
      </c>
      <c r="K25" s="120">
        <f t="shared" si="15"/>
        <v>1.5</v>
      </c>
      <c r="L25" s="120">
        <f t="shared" si="15"/>
        <v>1.5</v>
      </c>
      <c r="M25" s="205">
        <v>1.5</v>
      </c>
      <c r="N25" s="120">
        <f>$M25</f>
        <v>1.5</v>
      </c>
      <c r="O25" s="120">
        <f t="shared" ref="O25:U26" si="16">$M25</f>
        <v>1.5</v>
      </c>
      <c r="P25" s="120">
        <f t="shared" si="16"/>
        <v>1.5</v>
      </c>
      <c r="Q25" s="120">
        <f t="shared" si="16"/>
        <v>1.5</v>
      </c>
      <c r="R25" s="120">
        <f t="shared" si="16"/>
        <v>1.5</v>
      </c>
      <c r="S25" s="120">
        <f t="shared" si="16"/>
        <v>1.5</v>
      </c>
      <c r="T25" s="120">
        <f t="shared" si="16"/>
        <v>1.5</v>
      </c>
      <c r="U25" s="120">
        <f t="shared" si="16"/>
        <v>1.5</v>
      </c>
      <c r="V25" s="114"/>
      <c r="W25" s="115"/>
      <c r="X25" s="115"/>
      <c r="Y25" s="115"/>
      <c r="Z25" s="115"/>
      <c r="AA25" s="115"/>
      <c r="AB25" s="115"/>
      <c r="AC25" s="115"/>
      <c r="AD25" s="115"/>
      <c r="AE25" s="121"/>
      <c r="AF25" s="7"/>
      <c r="AG25" s="7"/>
      <c r="AH25" s="7"/>
      <c r="AI25" s="7"/>
      <c r="AJ25" s="7"/>
      <c r="AK25" s="7"/>
      <c r="AL25" s="115"/>
      <c r="AM25" s="115"/>
      <c r="AN25" s="114"/>
      <c r="AO25" s="115"/>
      <c r="AP25" s="115"/>
      <c r="AQ25" s="115"/>
      <c r="AR25" s="115"/>
      <c r="AS25" s="115"/>
      <c r="AT25" s="115"/>
      <c r="AU25" s="115"/>
      <c r="AV25" s="115"/>
      <c r="AW25" s="114"/>
      <c r="AX25" s="115"/>
      <c r="AY25" s="115"/>
      <c r="AZ25" s="115"/>
      <c r="BA25" s="115"/>
      <c r="BB25" s="115"/>
      <c r="BC25" s="115"/>
      <c r="BD25" s="115"/>
      <c r="BE25" s="115"/>
      <c r="BF25" s="221"/>
      <c r="BG25" s="117"/>
    </row>
    <row r="26" spans="1:59" s="77" customFormat="1" ht="15.5">
      <c r="A26" s="244" t="s">
        <v>61</v>
      </c>
      <c r="B26" s="119" t="s">
        <v>8</v>
      </c>
      <c r="C26" s="212"/>
      <c r="D26" s="205">
        <v>1.5</v>
      </c>
      <c r="E26" s="120">
        <f t="shared" si="15"/>
        <v>1.5</v>
      </c>
      <c r="F26" s="120">
        <f t="shared" si="15"/>
        <v>1.5</v>
      </c>
      <c r="G26" s="120">
        <f t="shared" si="15"/>
        <v>1.5</v>
      </c>
      <c r="H26" s="120">
        <f t="shared" si="15"/>
        <v>1.5</v>
      </c>
      <c r="I26" s="120">
        <f t="shared" si="15"/>
        <v>1.5</v>
      </c>
      <c r="J26" s="120">
        <f t="shared" si="15"/>
        <v>1.5</v>
      </c>
      <c r="K26" s="120">
        <f t="shared" si="15"/>
        <v>1.5</v>
      </c>
      <c r="L26" s="120">
        <f t="shared" si="15"/>
        <v>1.5</v>
      </c>
      <c r="M26" s="205">
        <v>1.5</v>
      </c>
      <c r="N26" s="120">
        <f>$M26</f>
        <v>1.5</v>
      </c>
      <c r="O26" s="120">
        <f t="shared" si="16"/>
        <v>1.5</v>
      </c>
      <c r="P26" s="120">
        <f t="shared" si="16"/>
        <v>1.5</v>
      </c>
      <c r="Q26" s="120">
        <f t="shared" si="16"/>
        <v>1.5</v>
      </c>
      <c r="R26" s="120">
        <f t="shared" si="16"/>
        <v>1.5</v>
      </c>
      <c r="S26" s="120">
        <f t="shared" si="16"/>
        <v>1.5</v>
      </c>
      <c r="T26" s="120">
        <f t="shared" si="16"/>
        <v>1.5</v>
      </c>
      <c r="U26" s="120">
        <f t="shared" si="16"/>
        <v>1.5</v>
      </c>
      <c r="V26" s="114"/>
      <c r="W26" s="115"/>
      <c r="X26" s="115"/>
      <c r="Y26" s="115"/>
      <c r="Z26" s="115"/>
      <c r="AA26" s="115"/>
      <c r="AB26" s="115"/>
      <c r="AC26" s="115"/>
      <c r="AD26" s="115"/>
      <c r="AE26" s="121"/>
      <c r="AF26" s="7"/>
      <c r="AG26" s="7"/>
      <c r="AH26" s="7"/>
      <c r="AI26" s="7"/>
      <c r="AJ26" s="7"/>
      <c r="AK26" s="7"/>
      <c r="AL26" s="115"/>
      <c r="AM26" s="115"/>
      <c r="AN26" s="114"/>
      <c r="AO26" s="115"/>
      <c r="AP26" s="115"/>
      <c r="AQ26" s="115"/>
      <c r="AR26" s="115"/>
      <c r="AS26" s="115"/>
      <c r="AT26" s="115"/>
      <c r="AU26" s="115"/>
      <c r="AV26" s="115"/>
      <c r="AW26" s="114"/>
      <c r="AX26" s="115"/>
      <c r="AY26" s="115"/>
      <c r="AZ26" s="115"/>
      <c r="BA26" s="115"/>
      <c r="BB26" s="115"/>
      <c r="BC26" s="115"/>
      <c r="BD26" s="115"/>
      <c r="BE26" s="115"/>
      <c r="BF26" s="221"/>
      <c r="BG26" s="117"/>
    </row>
    <row r="27" spans="1:59" s="77" customFormat="1" ht="13">
      <c r="A27" s="118" t="s">
        <v>35</v>
      </c>
      <c r="B27" s="119" t="s">
        <v>8</v>
      </c>
      <c r="C27" s="212"/>
      <c r="D27" s="122"/>
      <c r="E27" s="120"/>
      <c r="F27" s="120"/>
      <c r="G27" s="120"/>
      <c r="H27" s="120"/>
      <c r="I27" s="120"/>
      <c r="J27" s="120"/>
      <c r="K27" s="120"/>
      <c r="L27" s="120"/>
      <c r="M27" s="122"/>
      <c r="N27" s="120"/>
      <c r="O27" s="120"/>
      <c r="P27" s="120"/>
      <c r="Q27" s="120"/>
      <c r="R27" s="120"/>
      <c r="S27" s="120"/>
      <c r="T27" s="120"/>
      <c r="U27" s="120"/>
      <c r="V27" s="206">
        <v>0.3</v>
      </c>
      <c r="W27" s="120">
        <f t="shared" ref="W27:AD28" si="17">$V27</f>
        <v>0.3</v>
      </c>
      <c r="X27" s="120">
        <f t="shared" si="17"/>
        <v>0.3</v>
      </c>
      <c r="Y27" s="120">
        <f t="shared" si="17"/>
        <v>0.3</v>
      </c>
      <c r="Z27" s="120">
        <f t="shared" si="17"/>
        <v>0.3</v>
      </c>
      <c r="AA27" s="120">
        <f t="shared" si="17"/>
        <v>0.3</v>
      </c>
      <c r="AB27" s="120">
        <v>0.3</v>
      </c>
      <c r="AC27" s="115">
        <f t="shared" si="17"/>
        <v>0.3</v>
      </c>
      <c r="AD27" s="115">
        <f t="shared" si="17"/>
        <v>0.3</v>
      </c>
      <c r="AE27" s="206">
        <v>0.3</v>
      </c>
      <c r="AF27" s="7">
        <f t="shared" ref="AF27:AM28" si="18">$AE27</f>
        <v>0.3</v>
      </c>
      <c r="AG27" s="7">
        <f t="shared" si="18"/>
        <v>0.3</v>
      </c>
      <c r="AH27" s="7">
        <f t="shared" si="18"/>
        <v>0.3</v>
      </c>
      <c r="AI27" s="7">
        <f t="shared" si="18"/>
        <v>0.3</v>
      </c>
      <c r="AJ27" s="7">
        <f t="shared" si="18"/>
        <v>0.3</v>
      </c>
      <c r="AK27" s="7">
        <v>0.3</v>
      </c>
      <c r="AL27" s="115">
        <f t="shared" si="18"/>
        <v>0.3</v>
      </c>
      <c r="AM27" s="115">
        <f t="shared" si="18"/>
        <v>0.3</v>
      </c>
      <c r="AN27" s="114"/>
      <c r="AO27" s="115"/>
      <c r="AP27" s="115"/>
      <c r="AQ27" s="115"/>
      <c r="AR27" s="115"/>
      <c r="AS27" s="115"/>
      <c r="AT27" s="115"/>
      <c r="AU27" s="115"/>
      <c r="AV27" s="115"/>
      <c r="AW27" s="114"/>
      <c r="AX27" s="115"/>
      <c r="AY27" s="115"/>
      <c r="AZ27" s="115"/>
      <c r="BA27" s="115"/>
      <c r="BB27" s="115"/>
      <c r="BC27" s="115"/>
      <c r="BD27" s="115"/>
      <c r="BE27" s="115"/>
      <c r="BF27" s="221"/>
      <c r="BG27" s="117"/>
    </row>
    <row r="28" spans="1:59" s="77" customFormat="1" ht="15.5">
      <c r="A28" s="244" t="s">
        <v>62</v>
      </c>
      <c r="B28" s="119" t="s">
        <v>8</v>
      </c>
      <c r="C28" s="212"/>
      <c r="D28" s="122"/>
      <c r="E28" s="120"/>
      <c r="F28" s="120"/>
      <c r="G28" s="120"/>
      <c r="H28" s="120"/>
      <c r="I28" s="120"/>
      <c r="J28" s="120"/>
      <c r="K28" s="120"/>
      <c r="L28" s="120"/>
      <c r="M28" s="122"/>
      <c r="N28" s="120"/>
      <c r="O28" s="120"/>
      <c r="P28" s="120"/>
      <c r="Q28" s="120"/>
      <c r="R28" s="120"/>
      <c r="S28" s="120"/>
      <c r="T28" s="120"/>
      <c r="U28" s="120"/>
      <c r="V28" s="206">
        <v>0.3</v>
      </c>
      <c r="W28" s="120">
        <f t="shared" si="17"/>
        <v>0.3</v>
      </c>
      <c r="X28" s="120">
        <f t="shared" si="17"/>
        <v>0.3</v>
      </c>
      <c r="Y28" s="120">
        <f t="shared" si="17"/>
        <v>0.3</v>
      </c>
      <c r="Z28" s="120">
        <f t="shared" si="17"/>
        <v>0.3</v>
      </c>
      <c r="AA28" s="120">
        <f t="shared" si="17"/>
        <v>0.3</v>
      </c>
      <c r="AB28" s="120">
        <v>0.3</v>
      </c>
      <c r="AC28" s="115">
        <f t="shared" si="17"/>
        <v>0.3</v>
      </c>
      <c r="AD28" s="115">
        <f t="shared" si="17"/>
        <v>0.3</v>
      </c>
      <c r="AE28" s="206">
        <v>0.3</v>
      </c>
      <c r="AF28" s="7">
        <f t="shared" si="18"/>
        <v>0.3</v>
      </c>
      <c r="AG28" s="7">
        <f t="shared" si="18"/>
        <v>0.3</v>
      </c>
      <c r="AH28" s="7">
        <f t="shared" si="18"/>
        <v>0.3</v>
      </c>
      <c r="AI28" s="7">
        <f t="shared" si="18"/>
        <v>0.3</v>
      </c>
      <c r="AJ28" s="7">
        <f t="shared" si="18"/>
        <v>0.3</v>
      </c>
      <c r="AK28" s="7">
        <v>0.3</v>
      </c>
      <c r="AL28" s="115">
        <f t="shared" si="18"/>
        <v>0.3</v>
      </c>
      <c r="AM28" s="115">
        <f t="shared" si="18"/>
        <v>0.3</v>
      </c>
      <c r="AN28" s="114"/>
      <c r="AO28" s="115"/>
      <c r="AP28" s="115"/>
      <c r="AQ28" s="115"/>
      <c r="AR28" s="115"/>
      <c r="AS28" s="115"/>
      <c r="AT28" s="115"/>
      <c r="AU28" s="115"/>
      <c r="AV28" s="115"/>
      <c r="AW28" s="114"/>
      <c r="AX28" s="115"/>
      <c r="AY28" s="115"/>
      <c r="AZ28" s="115"/>
      <c r="BA28" s="115"/>
      <c r="BB28" s="115"/>
      <c r="BC28" s="115"/>
      <c r="BD28" s="115"/>
      <c r="BE28" s="115"/>
      <c r="BF28" s="221"/>
      <c r="BG28" s="117"/>
    </row>
    <row r="29" spans="1:59" s="77" customFormat="1" ht="13" thickBot="1">
      <c r="A29" s="250" t="s">
        <v>138</v>
      </c>
      <c r="B29" s="123" t="s">
        <v>8</v>
      </c>
      <c r="C29" s="213"/>
      <c r="D29" s="124"/>
      <c r="E29" s="125"/>
      <c r="F29" s="125"/>
      <c r="G29" s="125"/>
      <c r="H29" s="125"/>
      <c r="I29" s="125"/>
      <c r="J29" s="125"/>
      <c r="K29" s="125"/>
      <c r="L29" s="125"/>
      <c r="M29" s="124"/>
      <c r="N29" s="125"/>
      <c r="O29" s="125"/>
      <c r="P29" s="125"/>
      <c r="Q29" s="125"/>
      <c r="R29" s="125"/>
      <c r="S29" s="125"/>
      <c r="T29" s="125"/>
      <c r="U29" s="125"/>
      <c r="V29" s="124"/>
      <c r="W29" s="125"/>
      <c r="X29" s="125"/>
      <c r="Y29" s="125"/>
      <c r="Z29" s="125"/>
      <c r="AA29" s="125"/>
      <c r="AB29" s="125"/>
      <c r="AC29" s="125"/>
      <c r="AD29" s="125"/>
      <c r="AE29" s="124"/>
      <c r="AF29" s="125"/>
      <c r="AG29" s="125"/>
      <c r="AH29" s="125"/>
      <c r="AI29" s="125"/>
      <c r="AJ29" s="125"/>
      <c r="AK29" s="125"/>
      <c r="AL29" s="125"/>
      <c r="AM29" s="125"/>
      <c r="AN29" s="207">
        <v>8</v>
      </c>
      <c r="AO29" s="208">
        <v>4.5</v>
      </c>
      <c r="AP29" s="125">
        <f>$AO29</f>
        <v>4.5</v>
      </c>
      <c r="AQ29" s="125">
        <f>$AO29</f>
        <v>4.5</v>
      </c>
      <c r="AR29" s="125">
        <f>$AO29</f>
        <v>4.5</v>
      </c>
      <c r="AS29" s="125">
        <f>$AO29</f>
        <v>4.5</v>
      </c>
      <c r="AT29" s="125">
        <v>4.5</v>
      </c>
      <c r="AU29" s="125">
        <f>$AO29</f>
        <v>4.5</v>
      </c>
      <c r="AV29" s="125">
        <f>$AO29</f>
        <v>4.5</v>
      </c>
      <c r="AW29" s="124"/>
      <c r="AX29" s="125"/>
      <c r="AY29" s="125"/>
      <c r="AZ29" s="125"/>
      <c r="BA29" s="125"/>
      <c r="BB29" s="125"/>
      <c r="BC29" s="125"/>
      <c r="BD29" s="125"/>
      <c r="BE29" s="125"/>
      <c r="BF29" s="360"/>
      <c r="BG29" s="251" t="s">
        <v>103</v>
      </c>
    </row>
    <row r="30" spans="1:59" s="77" customFormat="1">
      <c r="A30" s="86"/>
      <c r="B30" s="87"/>
      <c r="C30" s="87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9"/>
    </row>
    <row r="31" spans="1:59" s="77" customFormat="1" ht="13" thickBot="1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1"/>
      <c r="W31" s="91"/>
      <c r="X31" s="91"/>
      <c r="Y31" s="91"/>
      <c r="Z31" s="91"/>
      <c r="AA31" s="91"/>
      <c r="AB31" s="91"/>
      <c r="AC31" s="91"/>
      <c r="AD31" s="91"/>
      <c r="AE31" s="90"/>
      <c r="AF31" s="90"/>
      <c r="AG31" s="90"/>
      <c r="AH31" s="90"/>
      <c r="AI31" s="90"/>
      <c r="AJ31" s="90"/>
      <c r="AK31" s="90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2"/>
    </row>
    <row r="32" spans="1:59" s="77" customFormat="1" ht="13">
      <c r="A32" s="1" t="s">
        <v>16</v>
      </c>
      <c r="B32" s="81"/>
      <c r="C32" s="218"/>
      <c r="D32" s="368" t="s">
        <v>85</v>
      </c>
      <c r="E32" s="378"/>
      <c r="F32" s="378"/>
      <c r="G32" s="378"/>
      <c r="H32" s="378"/>
      <c r="I32" s="378"/>
      <c r="J32" s="378"/>
      <c r="K32" s="378"/>
      <c r="L32" s="379"/>
      <c r="M32" s="377" t="s">
        <v>86</v>
      </c>
      <c r="N32" s="378"/>
      <c r="O32" s="378"/>
      <c r="P32" s="378"/>
      <c r="Q32" s="378"/>
      <c r="R32" s="378"/>
      <c r="S32" s="378"/>
      <c r="T32" s="378"/>
      <c r="U32" s="378"/>
      <c r="V32" s="368" t="s">
        <v>87</v>
      </c>
      <c r="W32" s="378"/>
      <c r="X32" s="378"/>
      <c r="Y32" s="378"/>
      <c r="Z32" s="378"/>
      <c r="AA32" s="378"/>
      <c r="AB32" s="378"/>
      <c r="AC32" s="378"/>
      <c r="AD32" s="378"/>
      <c r="AE32" s="368" t="s">
        <v>88</v>
      </c>
      <c r="AF32" s="378"/>
      <c r="AG32" s="378"/>
      <c r="AH32" s="378"/>
      <c r="AI32" s="378"/>
      <c r="AJ32" s="378"/>
      <c r="AK32" s="378"/>
      <c r="AL32" s="378"/>
      <c r="AM32" s="379"/>
      <c r="AN32" s="377" t="s">
        <v>37</v>
      </c>
      <c r="AO32" s="378"/>
      <c r="AP32" s="378"/>
      <c r="AQ32" s="378"/>
      <c r="AR32" s="378"/>
      <c r="AS32" s="378"/>
      <c r="AT32" s="378"/>
      <c r="AU32" s="378"/>
      <c r="AV32" s="378"/>
      <c r="AW32" s="368" t="s">
        <v>28</v>
      </c>
      <c r="AX32" s="378"/>
      <c r="AY32" s="378"/>
      <c r="AZ32" s="378"/>
      <c r="BA32" s="378"/>
      <c r="BB32" s="378"/>
      <c r="BC32" s="378"/>
      <c r="BD32" s="378"/>
      <c r="BE32" s="378"/>
      <c r="BF32" s="225"/>
      <c r="BG32" s="19" t="s">
        <v>0</v>
      </c>
    </row>
    <row r="33" spans="1:59" s="77" customFormat="1" ht="13">
      <c r="A33" s="54"/>
      <c r="B33" s="75"/>
      <c r="C33" s="219"/>
      <c r="D33" s="43" t="s">
        <v>29</v>
      </c>
      <c r="E33" s="371" t="s">
        <v>30</v>
      </c>
      <c r="F33" s="371"/>
      <c r="G33" s="372"/>
      <c r="H33" s="372"/>
      <c r="I33" s="372"/>
      <c r="J33" s="372"/>
      <c r="K33" s="372"/>
      <c r="L33" s="373"/>
      <c r="M33" s="3" t="s">
        <v>29</v>
      </c>
      <c r="N33" s="371" t="s">
        <v>30</v>
      </c>
      <c r="O33" s="371"/>
      <c r="P33" s="372"/>
      <c r="Q33" s="372"/>
      <c r="R33" s="372"/>
      <c r="S33" s="372"/>
      <c r="T33" s="372"/>
      <c r="U33" s="372"/>
      <c r="V33" s="43" t="s">
        <v>29</v>
      </c>
      <c r="W33" s="371" t="s">
        <v>30</v>
      </c>
      <c r="X33" s="371"/>
      <c r="Y33" s="372"/>
      <c r="Z33" s="372"/>
      <c r="AA33" s="372"/>
      <c r="AB33" s="372"/>
      <c r="AC33" s="372"/>
      <c r="AD33" s="372"/>
      <c r="AE33" s="43" t="s">
        <v>29</v>
      </c>
      <c r="AF33" s="371" t="s">
        <v>30</v>
      </c>
      <c r="AG33" s="371"/>
      <c r="AH33" s="372"/>
      <c r="AI33" s="372"/>
      <c r="AJ33" s="372"/>
      <c r="AK33" s="372"/>
      <c r="AL33" s="372"/>
      <c r="AM33" s="373"/>
      <c r="AN33" s="282" t="s">
        <v>29</v>
      </c>
      <c r="AO33" s="371" t="s">
        <v>30</v>
      </c>
      <c r="AP33" s="371"/>
      <c r="AQ33" s="372"/>
      <c r="AR33" s="372"/>
      <c r="AS33" s="372"/>
      <c r="AT33" s="372"/>
      <c r="AU33" s="372"/>
      <c r="AV33" s="372"/>
      <c r="AW33" s="43" t="s">
        <v>29</v>
      </c>
      <c r="AX33" s="371" t="s">
        <v>30</v>
      </c>
      <c r="AY33" s="371"/>
      <c r="AZ33" s="372"/>
      <c r="BA33" s="372"/>
      <c r="BB33" s="372"/>
      <c r="BC33" s="372"/>
      <c r="BD33" s="372"/>
      <c r="BE33" s="372"/>
      <c r="BF33" s="219"/>
      <c r="BG33" s="20"/>
    </row>
    <row r="34" spans="1:59" s="77" customFormat="1">
      <c r="A34" s="186" t="s">
        <v>139</v>
      </c>
      <c r="B34" s="144" t="s">
        <v>7</v>
      </c>
      <c r="C34" s="220"/>
      <c r="D34" s="127">
        <v>0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2">
        <v>0</v>
      </c>
      <c r="M34" s="131">
        <v>0</v>
      </c>
      <c r="N34" s="131"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  <c r="U34" s="131">
        <v>0</v>
      </c>
      <c r="V34" s="127">
        <v>1</v>
      </c>
      <c r="W34" s="131">
        <v>1</v>
      </c>
      <c r="X34" s="131">
        <v>1</v>
      </c>
      <c r="Y34" s="131">
        <v>1</v>
      </c>
      <c r="Z34" s="131">
        <v>1</v>
      </c>
      <c r="AA34" s="131">
        <v>1</v>
      </c>
      <c r="AB34" s="131">
        <v>1</v>
      </c>
      <c r="AC34" s="131">
        <v>1</v>
      </c>
      <c r="AD34" s="131">
        <v>1</v>
      </c>
      <c r="AE34" s="127">
        <v>0</v>
      </c>
      <c r="AF34" s="131">
        <v>0</v>
      </c>
      <c r="AG34" s="131">
        <v>0</v>
      </c>
      <c r="AH34" s="131">
        <v>0</v>
      </c>
      <c r="AI34" s="131">
        <v>0</v>
      </c>
      <c r="AJ34" s="131">
        <v>0</v>
      </c>
      <c r="AK34" s="131">
        <v>0</v>
      </c>
      <c r="AL34" s="131">
        <v>0</v>
      </c>
      <c r="AM34" s="132">
        <v>0</v>
      </c>
      <c r="AN34" s="131"/>
      <c r="AO34" s="131"/>
      <c r="AP34" s="131"/>
      <c r="AQ34" s="131"/>
      <c r="AR34" s="131"/>
      <c r="AS34" s="131"/>
      <c r="AT34" s="131"/>
      <c r="AU34" s="131"/>
      <c r="AV34" s="131"/>
      <c r="AW34" s="127"/>
      <c r="AX34" s="131"/>
      <c r="AY34" s="131"/>
      <c r="AZ34" s="131"/>
      <c r="BA34" s="131"/>
      <c r="BB34" s="131"/>
      <c r="BC34" s="131"/>
      <c r="BD34" s="131"/>
      <c r="BE34" s="131"/>
      <c r="BF34" s="339"/>
      <c r="BG34" s="146" t="s">
        <v>20</v>
      </c>
    </row>
    <row r="35" spans="1:59" s="77" customFormat="1" ht="13">
      <c r="A35" s="187" t="s">
        <v>140</v>
      </c>
      <c r="B35" s="144" t="s">
        <v>4</v>
      </c>
      <c r="C35" s="220"/>
      <c r="D35" s="253">
        <f>D26*D34</f>
        <v>0</v>
      </c>
      <c r="E35" s="254">
        <f t="shared" ref="E35:U35" si="19">E26*E34</f>
        <v>0</v>
      </c>
      <c r="F35" s="254">
        <f t="shared" si="19"/>
        <v>0</v>
      </c>
      <c r="G35" s="254">
        <f t="shared" si="19"/>
        <v>0</v>
      </c>
      <c r="H35" s="254">
        <f t="shared" si="19"/>
        <v>0</v>
      </c>
      <c r="I35" s="254">
        <f t="shared" si="19"/>
        <v>0</v>
      </c>
      <c r="J35" s="254">
        <f t="shared" ref="J35" si="20">J26*J34</f>
        <v>0</v>
      </c>
      <c r="K35" s="254">
        <f t="shared" si="19"/>
        <v>0</v>
      </c>
      <c r="L35" s="255">
        <f t="shared" si="19"/>
        <v>0</v>
      </c>
      <c r="M35" s="254">
        <f t="shared" si="19"/>
        <v>0</v>
      </c>
      <c r="N35" s="254">
        <f t="shared" si="19"/>
        <v>0</v>
      </c>
      <c r="O35" s="254">
        <f t="shared" si="19"/>
        <v>0</v>
      </c>
      <c r="P35" s="254">
        <f t="shared" si="19"/>
        <v>0</v>
      </c>
      <c r="Q35" s="254">
        <f t="shared" si="19"/>
        <v>0</v>
      </c>
      <c r="R35" s="254">
        <f t="shared" si="19"/>
        <v>0</v>
      </c>
      <c r="S35" s="254">
        <f t="shared" ref="S35" si="21">S26*S34</f>
        <v>0</v>
      </c>
      <c r="T35" s="254">
        <f t="shared" si="19"/>
        <v>0</v>
      </c>
      <c r="U35" s="254">
        <f t="shared" si="19"/>
        <v>0</v>
      </c>
      <c r="V35" s="253">
        <f>V28*V34</f>
        <v>0.3</v>
      </c>
      <c r="W35" s="254">
        <f t="shared" ref="W35:AM35" si="22">W28*W34</f>
        <v>0.3</v>
      </c>
      <c r="X35" s="254">
        <f t="shared" si="22"/>
        <v>0.3</v>
      </c>
      <c r="Y35" s="254">
        <f t="shared" si="22"/>
        <v>0.3</v>
      </c>
      <c r="Z35" s="254">
        <f t="shared" si="22"/>
        <v>0.3</v>
      </c>
      <c r="AA35" s="254">
        <f t="shared" si="22"/>
        <v>0.3</v>
      </c>
      <c r="AB35" s="254">
        <f t="shared" ref="AB35" si="23">AB28*AB34</f>
        <v>0.3</v>
      </c>
      <c r="AC35" s="254">
        <f t="shared" si="22"/>
        <v>0.3</v>
      </c>
      <c r="AD35" s="254">
        <f t="shared" si="22"/>
        <v>0.3</v>
      </c>
      <c r="AE35" s="253">
        <f t="shared" si="22"/>
        <v>0</v>
      </c>
      <c r="AF35" s="254">
        <f t="shared" si="22"/>
        <v>0</v>
      </c>
      <c r="AG35" s="254">
        <f t="shared" si="22"/>
        <v>0</v>
      </c>
      <c r="AH35" s="254">
        <f t="shared" si="22"/>
        <v>0</v>
      </c>
      <c r="AI35" s="254">
        <f t="shared" si="22"/>
        <v>0</v>
      </c>
      <c r="AJ35" s="254">
        <f t="shared" si="22"/>
        <v>0</v>
      </c>
      <c r="AK35" s="254">
        <f t="shared" ref="AK35" si="24">AK28*AK34</f>
        <v>0</v>
      </c>
      <c r="AL35" s="254">
        <f t="shared" si="22"/>
        <v>0</v>
      </c>
      <c r="AM35" s="255">
        <f t="shared" si="22"/>
        <v>0</v>
      </c>
      <c r="AN35" s="131"/>
      <c r="AO35" s="131"/>
      <c r="AP35" s="131"/>
      <c r="AQ35" s="131"/>
      <c r="AR35" s="131"/>
      <c r="AS35" s="131"/>
      <c r="AT35" s="131"/>
      <c r="AU35" s="131"/>
      <c r="AV35" s="131"/>
      <c r="AW35" s="133">
        <f t="shared" ref="AW35:BE35" si="25">SQRT(SUMSQ(D35,M35,V35,AE35))</f>
        <v>0.3</v>
      </c>
      <c r="AX35" s="134">
        <f t="shared" si="25"/>
        <v>0.3</v>
      </c>
      <c r="AY35" s="134">
        <f t="shared" si="25"/>
        <v>0.3</v>
      </c>
      <c r="AZ35" s="134">
        <f t="shared" si="25"/>
        <v>0.3</v>
      </c>
      <c r="BA35" s="134">
        <f t="shared" si="25"/>
        <v>0.3</v>
      </c>
      <c r="BB35" s="134">
        <f t="shared" si="25"/>
        <v>0.3</v>
      </c>
      <c r="BC35" s="308">
        <f t="shared" si="25"/>
        <v>0.3</v>
      </c>
      <c r="BD35" s="134">
        <f t="shared" si="25"/>
        <v>0.3</v>
      </c>
      <c r="BE35" s="308">
        <f t="shared" si="25"/>
        <v>0.3</v>
      </c>
      <c r="BF35" s="340"/>
      <c r="BG35" s="147" t="s">
        <v>155</v>
      </c>
    </row>
    <row r="36" spans="1:59" s="77" customFormat="1" ht="13">
      <c r="A36" s="135"/>
      <c r="B36" s="116"/>
      <c r="C36" s="221"/>
      <c r="D36" s="136"/>
      <c r="E36" s="137"/>
      <c r="F36" s="137"/>
      <c r="G36" s="137"/>
      <c r="H36" s="137"/>
      <c r="I36" s="137"/>
      <c r="J36" s="137"/>
      <c r="K36" s="137"/>
      <c r="L36" s="138"/>
      <c r="M36" s="137"/>
      <c r="N36" s="137"/>
      <c r="O36" s="137"/>
      <c r="P36" s="137"/>
      <c r="Q36" s="137"/>
      <c r="R36" s="137"/>
      <c r="S36" s="137"/>
      <c r="T36" s="137"/>
      <c r="U36" s="137"/>
      <c r="V36" s="136"/>
      <c r="W36" s="137"/>
      <c r="X36" s="137"/>
      <c r="Y36" s="137"/>
      <c r="Z36" s="137"/>
      <c r="AA36" s="137"/>
      <c r="AB36" s="137"/>
      <c r="AC36" s="137"/>
      <c r="AD36" s="137"/>
      <c r="AE36" s="136"/>
      <c r="AF36" s="137"/>
      <c r="AG36" s="137"/>
      <c r="AH36" s="137"/>
      <c r="AI36" s="137"/>
      <c r="AJ36" s="137"/>
      <c r="AK36" s="137"/>
      <c r="AL36" s="310"/>
      <c r="AM36" s="311"/>
      <c r="AN36" s="139"/>
      <c r="AO36" s="139"/>
      <c r="AP36" s="139"/>
      <c r="AQ36" s="139"/>
      <c r="AR36" s="139"/>
      <c r="AS36" s="139"/>
      <c r="AT36" s="139"/>
      <c r="AU36" s="139"/>
      <c r="AV36" s="139"/>
      <c r="AW36" s="140"/>
      <c r="AX36" s="141"/>
      <c r="AY36" s="141"/>
      <c r="AZ36" s="141"/>
      <c r="BA36" s="141"/>
      <c r="BB36" s="141"/>
      <c r="BC36" s="312"/>
      <c r="BD36" s="141"/>
      <c r="BE36" s="312"/>
      <c r="BF36" s="341"/>
      <c r="BG36" s="143"/>
    </row>
    <row r="37" spans="1:59" s="77" customFormat="1">
      <c r="A37" s="118"/>
      <c r="B37" s="116"/>
      <c r="C37" s="221"/>
      <c r="D37" s="136"/>
      <c r="E37" s="137"/>
      <c r="F37" s="137"/>
      <c r="G37" s="137"/>
      <c r="H37" s="137"/>
      <c r="I37" s="137"/>
      <c r="J37" s="137"/>
      <c r="K37" s="137"/>
      <c r="L37" s="138"/>
      <c r="M37" s="137"/>
      <c r="N37" s="137"/>
      <c r="O37" s="137"/>
      <c r="P37" s="137"/>
      <c r="Q37" s="137"/>
      <c r="R37" s="137"/>
      <c r="S37" s="137"/>
      <c r="T37" s="137"/>
      <c r="U37" s="137"/>
      <c r="V37" s="136"/>
      <c r="W37" s="137"/>
      <c r="X37" s="137"/>
      <c r="Y37" s="137"/>
      <c r="Z37" s="137"/>
      <c r="AA37" s="137"/>
      <c r="AB37" s="137"/>
      <c r="AC37" s="137"/>
      <c r="AD37" s="137"/>
      <c r="AE37" s="136"/>
      <c r="AF37" s="137"/>
      <c r="AG37" s="137"/>
      <c r="AH37" s="137"/>
      <c r="AI37" s="137"/>
      <c r="AJ37" s="137"/>
      <c r="AK37" s="137"/>
      <c r="AL37" s="310"/>
      <c r="AM37" s="311"/>
      <c r="AN37" s="139"/>
      <c r="AO37" s="139"/>
      <c r="AP37" s="139"/>
      <c r="AQ37" s="139"/>
      <c r="AR37" s="139"/>
      <c r="AS37" s="139"/>
      <c r="AT37" s="139"/>
      <c r="AU37" s="139"/>
      <c r="AV37" s="139"/>
      <c r="AW37" s="136"/>
      <c r="AX37" s="137"/>
      <c r="AY37" s="137"/>
      <c r="AZ37" s="137"/>
      <c r="BA37" s="137"/>
      <c r="BB37" s="137"/>
      <c r="BC37" s="137"/>
      <c r="BD37" s="137"/>
      <c r="BE37" s="137"/>
      <c r="BF37" s="342"/>
      <c r="BG37" s="143"/>
    </row>
    <row r="38" spans="1:59" s="77" customFormat="1">
      <c r="A38" s="186" t="s">
        <v>141</v>
      </c>
      <c r="B38" s="144" t="s">
        <v>7</v>
      </c>
      <c r="C38" s="220"/>
      <c r="D38" s="127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2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27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1">
        <v>0</v>
      </c>
      <c r="AC38" s="131">
        <v>0</v>
      </c>
      <c r="AD38" s="131">
        <v>0</v>
      </c>
      <c r="AE38" s="127">
        <v>1</v>
      </c>
      <c r="AF38" s="131">
        <v>1</v>
      </c>
      <c r="AG38" s="131">
        <v>1</v>
      </c>
      <c r="AH38" s="131">
        <v>1</v>
      </c>
      <c r="AI38" s="131">
        <v>1</v>
      </c>
      <c r="AJ38" s="131">
        <v>1</v>
      </c>
      <c r="AK38" s="131">
        <v>1</v>
      </c>
      <c r="AL38" s="131">
        <v>1</v>
      </c>
      <c r="AM38" s="132">
        <v>1</v>
      </c>
      <c r="AN38" s="131"/>
      <c r="AO38" s="131"/>
      <c r="AP38" s="131"/>
      <c r="AQ38" s="131"/>
      <c r="AR38" s="131"/>
      <c r="AS38" s="131"/>
      <c r="AT38" s="131"/>
      <c r="AU38" s="131"/>
      <c r="AV38" s="131"/>
      <c r="AW38" s="127"/>
      <c r="AX38" s="131"/>
      <c r="AY38" s="131"/>
      <c r="AZ38" s="131"/>
      <c r="BA38" s="131"/>
      <c r="BB38" s="131"/>
      <c r="BC38" s="131"/>
      <c r="BD38" s="131"/>
      <c r="BE38" s="131"/>
      <c r="BF38" s="339"/>
      <c r="BG38" s="146" t="s">
        <v>20</v>
      </c>
    </row>
    <row r="39" spans="1:59" s="77" customFormat="1" ht="13">
      <c r="A39" s="187" t="s">
        <v>142</v>
      </c>
      <c r="B39" s="144" t="s">
        <v>4</v>
      </c>
      <c r="C39" s="220"/>
      <c r="D39" s="253">
        <f>D26*D38</f>
        <v>0</v>
      </c>
      <c r="E39" s="254">
        <f t="shared" ref="E39:U39" si="26">E26*E38</f>
        <v>0</v>
      </c>
      <c r="F39" s="254">
        <f t="shared" si="26"/>
        <v>0</v>
      </c>
      <c r="G39" s="254">
        <f t="shared" si="26"/>
        <v>0</v>
      </c>
      <c r="H39" s="254">
        <f t="shared" si="26"/>
        <v>0</v>
      </c>
      <c r="I39" s="254">
        <f t="shared" si="26"/>
        <v>0</v>
      </c>
      <c r="J39" s="254">
        <f t="shared" ref="J39" si="27">J26*J38</f>
        <v>0</v>
      </c>
      <c r="K39" s="254">
        <f t="shared" si="26"/>
        <v>0</v>
      </c>
      <c r="L39" s="255">
        <f t="shared" si="26"/>
        <v>0</v>
      </c>
      <c r="M39" s="254">
        <f t="shared" si="26"/>
        <v>0</v>
      </c>
      <c r="N39" s="254">
        <f t="shared" si="26"/>
        <v>0</v>
      </c>
      <c r="O39" s="254">
        <f t="shared" si="26"/>
        <v>0</v>
      </c>
      <c r="P39" s="254">
        <f t="shared" si="26"/>
        <v>0</v>
      </c>
      <c r="Q39" s="254">
        <f t="shared" si="26"/>
        <v>0</v>
      </c>
      <c r="R39" s="254">
        <f t="shared" si="26"/>
        <v>0</v>
      </c>
      <c r="S39" s="254">
        <f t="shared" ref="S39" si="28">S26*S38</f>
        <v>0</v>
      </c>
      <c r="T39" s="254">
        <f t="shared" si="26"/>
        <v>0</v>
      </c>
      <c r="U39" s="254">
        <f t="shared" si="26"/>
        <v>0</v>
      </c>
      <c r="V39" s="253">
        <f t="shared" ref="V39:AD39" si="29">V28*V38</f>
        <v>0</v>
      </c>
      <c r="W39" s="254">
        <f t="shared" si="29"/>
        <v>0</v>
      </c>
      <c r="X39" s="254">
        <f t="shared" si="29"/>
        <v>0</v>
      </c>
      <c r="Y39" s="254">
        <f t="shared" si="29"/>
        <v>0</v>
      </c>
      <c r="Z39" s="254">
        <f t="shared" si="29"/>
        <v>0</v>
      </c>
      <c r="AA39" s="254">
        <f t="shared" si="29"/>
        <v>0</v>
      </c>
      <c r="AB39" s="254">
        <f t="shared" ref="AB39" si="30">AB28*AB38</f>
        <v>0</v>
      </c>
      <c r="AC39" s="254">
        <f t="shared" si="29"/>
        <v>0</v>
      </c>
      <c r="AD39" s="254">
        <f t="shared" si="29"/>
        <v>0</v>
      </c>
      <c r="AE39" s="253">
        <f>AE28*AE38</f>
        <v>0.3</v>
      </c>
      <c r="AF39" s="254">
        <f t="shared" ref="AF39:AM39" si="31">AF28*AF38</f>
        <v>0.3</v>
      </c>
      <c r="AG39" s="254">
        <f t="shared" si="31"/>
        <v>0.3</v>
      </c>
      <c r="AH39" s="254">
        <f t="shared" si="31"/>
        <v>0.3</v>
      </c>
      <c r="AI39" s="254">
        <f t="shared" si="31"/>
        <v>0.3</v>
      </c>
      <c r="AJ39" s="254">
        <f t="shared" si="31"/>
        <v>0.3</v>
      </c>
      <c r="AK39" s="254">
        <f t="shared" ref="AK39" si="32">AK28*AK38</f>
        <v>0.3</v>
      </c>
      <c r="AL39" s="254">
        <f t="shared" si="31"/>
        <v>0.3</v>
      </c>
      <c r="AM39" s="255">
        <f t="shared" si="31"/>
        <v>0.3</v>
      </c>
      <c r="AN39" s="131"/>
      <c r="AO39" s="131"/>
      <c r="AP39" s="131"/>
      <c r="AQ39" s="131"/>
      <c r="AR39" s="131"/>
      <c r="AS39" s="131"/>
      <c r="AT39" s="131"/>
      <c r="AU39" s="131"/>
      <c r="AV39" s="131"/>
      <c r="AW39" s="133">
        <f t="shared" ref="AW39:BE39" si="33">SQRT(SUMSQ(D39,M39,V39,AE39))</f>
        <v>0.3</v>
      </c>
      <c r="AX39" s="134">
        <f t="shared" si="33"/>
        <v>0.3</v>
      </c>
      <c r="AY39" s="134">
        <f t="shared" si="33"/>
        <v>0.3</v>
      </c>
      <c r="AZ39" s="134">
        <f t="shared" si="33"/>
        <v>0.3</v>
      </c>
      <c r="BA39" s="134">
        <f t="shared" si="33"/>
        <v>0.3</v>
      </c>
      <c r="BB39" s="134">
        <f t="shared" si="33"/>
        <v>0.3</v>
      </c>
      <c r="BC39" s="308">
        <f t="shared" si="33"/>
        <v>0.3</v>
      </c>
      <c r="BD39" s="134">
        <f t="shared" si="33"/>
        <v>0.3</v>
      </c>
      <c r="BE39" s="308">
        <f t="shared" si="33"/>
        <v>0.3</v>
      </c>
      <c r="BF39" s="340"/>
      <c r="BG39" s="147" t="s">
        <v>155</v>
      </c>
    </row>
    <row r="40" spans="1:59" s="77" customFormat="1" ht="13">
      <c r="A40" s="135"/>
      <c r="B40" s="116"/>
      <c r="C40" s="221"/>
      <c r="D40" s="136"/>
      <c r="E40" s="137"/>
      <c r="F40" s="137"/>
      <c r="G40" s="137"/>
      <c r="H40" s="137"/>
      <c r="I40" s="137"/>
      <c r="J40" s="137"/>
      <c r="K40" s="137"/>
      <c r="L40" s="138"/>
      <c r="M40" s="137"/>
      <c r="N40" s="137"/>
      <c r="O40" s="137"/>
      <c r="P40" s="137"/>
      <c r="Q40" s="137"/>
      <c r="R40" s="137"/>
      <c r="S40" s="137"/>
      <c r="T40" s="137"/>
      <c r="U40" s="137"/>
      <c r="V40" s="136"/>
      <c r="W40" s="137"/>
      <c r="X40" s="137"/>
      <c r="Y40" s="137"/>
      <c r="Z40" s="137"/>
      <c r="AA40" s="137"/>
      <c r="AB40" s="137"/>
      <c r="AC40" s="137"/>
      <c r="AD40" s="137"/>
      <c r="AE40" s="136"/>
      <c r="AF40" s="137"/>
      <c r="AG40" s="137"/>
      <c r="AH40" s="137"/>
      <c r="AI40" s="137"/>
      <c r="AJ40" s="137"/>
      <c r="AK40" s="137"/>
      <c r="AL40" s="310"/>
      <c r="AM40" s="311"/>
      <c r="AN40" s="139"/>
      <c r="AO40" s="139"/>
      <c r="AP40" s="139"/>
      <c r="AQ40" s="139"/>
      <c r="AR40" s="139"/>
      <c r="AS40" s="139"/>
      <c r="AT40" s="139"/>
      <c r="AU40" s="139"/>
      <c r="AV40" s="139"/>
      <c r="AW40" s="140"/>
      <c r="AX40" s="141"/>
      <c r="AY40" s="141"/>
      <c r="AZ40" s="141"/>
      <c r="BA40" s="141"/>
      <c r="BB40" s="141"/>
      <c r="BC40" s="312"/>
      <c r="BD40" s="141"/>
      <c r="BE40" s="312"/>
      <c r="BF40" s="341"/>
      <c r="BG40" s="143"/>
    </row>
    <row r="41" spans="1:59" s="77" customFormat="1" ht="13">
      <c r="A41" s="135"/>
      <c r="B41" s="116"/>
      <c r="C41" s="221"/>
      <c r="D41" s="136"/>
      <c r="E41" s="137"/>
      <c r="F41" s="137"/>
      <c r="G41" s="137"/>
      <c r="H41" s="137"/>
      <c r="I41" s="137"/>
      <c r="J41" s="137"/>
      <c r="K41" s="137"/>
      <c r="L41" s="138"/>
      <c r="M41" s="137"/>
      <c r="N41" s="137"/>
      <c r="O41" s="137"/>
      <c r="P41" s="137"/>
      <c r="Q41" s="137"/>
      <c r="R41" s="137"/>
      <c r="S41" s="137"/>
      <c r="T41" s="137"/>
      <c r="U41" s="137"/>
      <c r="V41" s="136"/>
      <c r="W41" s="137"/>
      <c r="X41" s="137"/>
      <c r="Y41" s="137"/>
      <c r="Z41" s="137"/>
      <c r="AA41" s="137"/>
      <c r="AB41" s="137"/>
      <c r="AC41" s="137"/>
      <c r="AD41" s="137"/>
      <c r="AE41" s="136"/>
      <c r="AF41" s="137"/>
      <c r="AG41" s="137"/>
      <c r="AH41" s="137"/>
      <c r="AI41" s="137"/>
      <c r="AJ41" s="137"/>
      <c r="AK41" s="137"/>
      <c r="AL41" s="310"/>
      <c r="AM41" s="311"/>
      <c r="AN41" s="139"/>
      <c r="AO41" s="139"/>
      <c r="AP41" s="139"/>
      <c r="AQ41" s="139"/>
      <c r="AR41" s="139"/>
      <c r="AS41" s="139"/>
      <c r="AT41" s="139"/>
      <c r="AU41" s="139"/>
      <c r="AV41" s="139"/>
      <c r="AW41" s="140"/>
      <c r="AX41" s="141"/>
      <c r="AY41" s="141"/>
      <c r="AZ41" s="141"/>
      <c r="BA41" s="141"/>
      <c r="BB41" s="141"/>
      <c r="BC41" s="312"/>
      <c r="BD41" s="141"/>
      <c r="BE41" s="312"/>
      <c r="BF41" s="341"/>
      <c r="BG41" s="143"/>
    </row>
    <row r="42" spans="1:59" s="77" customFormat="1">
      <c r="A42" s="186" t="s">
        <v>143</v>
      </c>
      <c r="B42" s="144" t="s">
        <v>7</v>
      </c>
      <c r="C42" s="220"/>
      <c r="D42" s="127">
        <v>1</v>
      </c>
      <c r="E42" s="131">
        <v>1</v>
      </c>
      <c r="F42" s="131">
        <v>1</v>
      </c>
      <c r="G42" s="131">
        <v>1</v>
      </c>
      <c r="H42" s="131">
        <v>1</v>
      </c>
      <c r="I42" s="131">
        <v>1</v>
      </c>
      <c r="J42" s="131">
        <v>1</v>
      </c>
      <c r="K42" s="131">
        <v>1</v>
      </c>
      <c r="L42" s="132">
        <v>1</v>
      </c>
      <c r="M42" s="131">
        <v>0</v>
      </c>
      <c r="N42" s="131">
        <v>0</v>
      </c>
      <c r="O42" s="131">
        <v>0</v>
      </c>
      <c r="P42" s="131">
        <v>0</v>
      </c>
      <c r="Q42" s="131">
        <v>0</v>
      </c>
      <c r="R42" s="131">
        <v>0</v>
      </c>
      <c r="S42" s="131">
        <v>0</v>
      </c>
      <c r="T42" s="131">
        <v>0</v>
      </c>
      <c r="U42" s="131">
        <v>0</v>
      </c>
      <c r="V42" s="127">
        <v>1</v>
      </c>
      <c r="W42" s="131">
        <v>1</v>
      </c>
      <c r="X42" s="131">
        <v>1</v>
      </c>
      <c r="Y42" s="131">
        <v>1</v>
      </c>
      <c r="Z42" s="131">
        <v>1</v>
      </c>
      <c r="AA42" s="131">
        <v>1</v>
      </c>
      <c r="AB42" s="131">
        <v>1</v>
      </c>
      <c r="AC42" s="131">
        <v>1</v>
      </c>
      <c r="AD42" s="131">
        <v>1</v>
      </c>
      <c r="AE42" s="253">
        <v>0</v>
      </c>
      <c r="AF42" s="254">
        <v>0</v>
      </c>
      <c r="AG42" s="254">
        <v>0</v>
      </c>
      <c r="AH42" s="254">
        <v>0</v>
      </c>
      <c r="AI42" s="254">
        <v>0</v>
      </c>
      <c r="AJ42" s="254">
        <v>0</v>
      </c>
      <c r="AK42" s="254">
        <v>0</v>
      </c>
      <c r="AL42" s="254">
        <v>0</v>
      </c>
      <c r="AM42" s="255">
        <v>0</v>
      </c>
      <c r="AN42" s="131"/>
      <c r="AO42" s="131"/>
      <c r="AP42" s="131"/>
      <c r="AQ42" s="131"/>
      <c r="AR42" s="131"/>
      <c r="AS42" s="131"/>
      <c r="AT42" s="131"/>
      <c r="AU42" s="131"/>
      <c r="AV42" s="131"/>
      <c r="AW42" s="127"/>
      <c r="AX42" s="131"/>
      <c r="AY42" s="131"/>
      <c r="AZ42" s="131"/>
      <c r="BA42" s="131"/>
      <c r="BB42" s="131"/>
      <c r="BC42" s="131"/>
      <c r="BD42" s="131"/>
      <c r="BE42" s="131"/>
      <c r="BF42" s="339"/>
      <c r="BG42" s="146" t="s">
        <v>21</v>
      </c>
    </row>
    <row r="43" spans="1:59" s="77" customFormat="1" ht="13">
      <c r="A43" s="187" t="s">
        <v>144</v>
      </c>
      <c r="B43" s="144" t="s">
        <v>4</v>
      </c>
      <c r="C43" s="220"/>
      <c r="D43" s="127">
        <f>D$26*D42</f>
        <v>1.5</v>
      </c>
      <c r="E43" s="131">
        <f t="shared" ref="E43:L43" si="34">E$26*E42</f>
        <v>1.5</v>
      </c>
      <c r="F43" s="131">
        <f t="shared" si="34"/>
        <v>1.5</v>
      </c>
      <c r="G43" s="131">
        <f t="shared" si="34"/>
        <v>1.5</v>
      </c>
      <c r="H43" s="131">
        <f t="shared" si="34"/>
        <v>1.5</v>
      </c>
      <c r="I43" s="131">
        <f t="shared" si="34"/>
        <v>1.5</v>
      </c>
      <c r="J43" s="131">
        <f t="shared" ref="J43" si="35">J$26*J42</f>
        <v>1.5</v>
      </c>
      <c r="K43" s="131">
        <f t="shared" si="34"/>
        <v>1.5</v>
      </c>
      <c r="L43" s="132">
        <f t="shared" si="34"/>
        <v>1.5</v>
      </c>
      <c r="M43" s="131">
        <f t="shared" ref="M43:R43" si="36">M$26*M42</f>
        <v>0</v>
      </c>
      <c r="N43" s="131">
        <f t="shared" si="36"/>
        <v>0</v>
      </c>
      <c r="O43" s="131">
        <f t="shared" si="36"/>
        <v>0</v>
      </c>
      <c r="P43" s="131">
        <f t="shared" si="36"/>
        <v>0</v>
      </c>
      <c r="Q43" s="131">
        <f t="shared" si="36"/>
        <v>0</v>
      </c>
      <c r="R43" s="131">
        <f t="shared" si="36"/>
        <v>0</v>
      </c>
      <c r="S43" s="131">
        <f t="shared" ref="S43" si="37">S$26*S42</f>
        <v>0</v>
      </c>
      <c r="T43" s="131">
        <f>T$26*T42</f>
        <v>0</v>
      </c>
      <c r="U43" s="131">
        <f>U$26*U42</f>
        <v>0</v>
      </c>
      <c r="V43" s="127">
        <f>V$28*V42</f>
        <v>0.3</v>
      </c>
      <c r="W43" s="131">
        <f t="shared" ref="W43:AM43" si="38">W$28*W42</f>
        <v>0.3</v>
      </c>
      <c r="X43" s="131">
        <f t="shared" si="38"/>
        <v>0.3</v>
      </c>
      <c r="Y43" s="131">
        <f t="shared" si="38"/>
        <v>0.3</v>
      </c>
      <c r="Z43" s="131">
        <f t="shared" si="38"/>
        <v>0.3</v>
      </c>
      <c r="AA43" s="131">
        <f t="shared" si="38"/>
        <v>0.3</v>
      </c>
      <c r="AB43" s="131">
        <f t="shared" ref="AB43" si="39">AB$28*AB42</f>
        <v>0.3</v>
      </c>
      <c r="AC43" s="131">
        <f t="shared" si="38"/>
        <v>0.3</v>
      </c>
      <c r="AD43" s="131">
        <f t="shared" si="38"/>
        <v>0.3</v>
      </c>
      <c r="AE43" s="253">
        <f t="shared" si="38"/>
        <v>0</v>
      </c>
      <c r="AF43" s="254">
        <f t="shared" si="38"/>
        <v>0</v>
      </c>
      <c r="AG43" s="254">
        <f t="shared" si="38"/>
        <v>0</v>
      </c>
      <c r="AH43" s="254">
        <f t="shared" si="38"/>
        <v>0</v>
      </c>
      <c r="AI43" s="254">
        <f t="shared" si="38"/>
        <v>0</v>
      </c>
      <c r="AJ43" s="254">
        <f t="shared" si="38"/>
        <v>0</v>
      </c>
      <c r="AK43" s="254">
        <f t="shared" ref="AK43" si="40">AK$28*AK42</f>
        <v>0</v>
      </c>
      <c r="AL43" s="254">
        <f t="shared" si="38"/>
        <v>0</v>
      </c>
      <c r="AM43" s="255">
        <f t="shared" si="38"/>
        <v>0</v>
      </c>
      <c r="AN43" s="131"/>
      <c r="AO43" s="131"/>
      <c r="AP43" s="131"/>
      <c r="AQ43" s="131"/>
      <c r="AR43" s="131"/>
      <c r="AS43" s="131"/>
      <c r="AT43" s="131"/>
      <c r="AU43" s="131"/>
      <c r="AV43" s="131"/>
      <c r="AW43" s="133">
        <f t="shared" ref="AW43:BE43" si="41">SQRT(SUMSQ(D43,M43,V43,AE43))</f>
        <v>1.5297058540778354</v>
      </c>
      <c r="AX43" s="134">
        <f t="shared" si="41"/>
        <v>1.5297058540778354</v>
      </c>
      <c r="AY43" s="134">
        <f t="shared" si="41"/>
        <v>1.5297058540778354</v>
      </c>
      <c r="AZ43" s="134">
        <f t="shared" si="41"/>
        <v>1.5297058540778354</v>
      </c>
      <c r="BA43" s="134">
        <f t="shared" si="41"/>
        <v>1.5297058540778354</v>
      </c>
      <c r="BB43" s="134">
        <f t="shared" si="41"/>
        <v>1.5297058540778354</v>
      </c>
      <c r="BC43" s="308">
        <f t="shared" si="41"/>
        <v>1.5297058540778354</v>
      </c>
      <c r="BD43" s="134">
        <f t="shared" si="41"/>
        <v>1.5297058540778354</v>
      </c>
      <c r="BE43" s="308">
        <f t="shared" si="41"/>
        <v>1.5297058540778354</v>
      </c>
      <c r="BF43" s="340"/>
      <c r="BG43" s="209" t="s">
        <v>156</v>
      </c>
    </row>
    <row r="44" spans="1:59" s="77" customFormat="1" ht="13">
      <c r="A44" s="135"/>
      <c r="B44" s="116"/>
      <c r="C44" s="221"/>
      <c r="D44" s="136"/>
      <c r="E44" s="137"/>
      <c r="F44" s="137"/>
      <c r="G44" s="137"/>
      <c r="H44" s="137"/>
      <c r="I44" s="137"/>
      <c r="J44" s="137"/>
      <c r="K44" s="137"/>
      <c r="L44" s="138"/>
      <c r="M44" s="137"/>
      <c r="N44" s="137"/>
      <c r="O44" s="137"/>
      <c r="P44" s="137"/>
      <c r="Q44" s="137"/>
      <c r="R44" s="137"/>
      <c r="S44" s="137"/>
      <c r="T44" s="137"/>
      <c r="U44" s="137"/>
      <c r="V44" s="136"/>
      <c r="W44" s="137"/>
      <c r="X44" s="137"/>
      <c r="Y44" s="137"/>
      <c r="Z44" s="137"/>
      <c r="AA44" s="137"/>
      <c r="AB44" s="137"/>
      <c r="AC44" s="137"/>
      <c r="AD44" s="137"/>
      <c r="AE44" s="136"/>
      <c r="AF44" s="137"/>
      <c r="AG44" s="137"/>
      <c r="AH44" s="137"/>
      <c r="AI44" s="137"/>
      <c r="AJ44" s="137"/>
      <c r="AK44" s="137"/>
      <c r="AL44" s="310"/>
      <c r="AM44" s="311"/>
      <c r="AN44" s="139"/>
      <c r="AO44" s="139"/>
      <c r="AP44" s="139"/>
      <c r="AQ44" s="139"/>
      <c r="AR44" s="139"/>
      <c r="AS44" s="139"/>
      <c r="AT44" s="139"/>
      <c r="AU44" s="139"/>
      <c r="AV44" s="139"/>
      <c r="AW44" s="140"/>
      <c r="AX44" s="141"/>
      <c r="AY44" s="141"/>
      <c r="AZ44" s="141"/>
      <c r="BA44" s="141"/>
      <c r="BB44" s="141"/>
      <c r="BC44" s="312"/>
      <c r="BD44" s="141"/>
      <c r="BE44" s="312"/>
      <c r="BF44" s="341"/>
      <c r="BG44" s="147"/>
    </row>
    <row r="45" spans="1:59" s="77" customFormat="1">
      <c r="A45" s="118"/>
      <c r="B45" s="116"/>
      <c r="C45" s="221"/>
      <c r="D45" s="136"/>
      <c r="E45" s="137"/>
      <c r="F45" s="137"/>
      <c r="G45" s="137"/>
      <c r="H45" s="137"/>
      <c r="I45" s="137"/>
      <c r="J45" s="137"/>
      <c r="K45" s="137"/>
      <c r="L45" s="138"/>
      <c r="M45" s="137"/>
      <c r="N45" s="137"/>
      <c r="O45" s="137"/>
      <c r="P45" s="137"/>
      <c r="Q45" s="137"/>
      <c r="R45" s="137"/>
      <c r="S45" s="137"/>
      <c r="T45" s="137"/>
      <c r="U45" s="137"/>
      <c r="V45" s="136"/>
      <c r="W45" s="137"/>
      <c r="X45" s="137"/>
      <c r="Y45" s="137"/>
      <c r="Z45" s="137"/>
      <c r="AA45" s="137"/>
      <c r="AB45" s="137"/>
      <c r="AC45" s="137"/>
      <c r="AD45" s="137"/>
      <c r="AE45" s="136"/>
      <c r="AF45" s="137"/>
      <c r="AG45" s="137"/>
      <c r="AH45" s="137"/>
      <c r="AI45" s="137"/>
      <c r="AJ45" s="137"/>
      <c r="AK45" s="137"/>
      <c r="AL45" s="310"/>
      <c r="AM45" s="311"/>
      <c r="AN45" s="139"/>
      <c r="AO45" s="139"/>
      <c r="AP45" s="139"/>
      <c r="AQ45" s="139"/>
      <c r="AR45" s="139"/>
      <c r="AS45" s="139"/>
      <c r="AT45" s="139"/>
      <c r="AU45" s="139"/>
      <c r="AV45" s="139"/>
      <c r="AW45" s="136"/>
      <c r="AX45" s="137"/>
      <c r="AY45" s="137"/>
      <c r="AZ45" s="137"/>
      <c r="BA45" s="137"/>
      <c r="BB45" s="137"/>
      <c r="BC45" s="137"/>
      <c r="BD45" s="137"/>
      <c r="BE45" s="137"/>
      <c r="BF45" s="342"/>
      <c r="BG45" s="147"/>
    </row>
    <row r="46" spans="1:59" s="77" customFormat="1">
      <c r="A46" s="186" t="s">
        <v>145</v>
      </c>
      <c r="B46" s="144" t="s">
        <v>7</v>
      </c>
      <c r="C46" s="220"/>
      <c r="D46" s="127">
        <v>0</v>
      </c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2">
        <v>0</v>
      </c>
      <c r="M46" s="131">
        <v>1</v>
      </c>
      <c r="N46" s="131">
        <v>1</v>
      </c>
      <c r="O46" s="131">
        <v>1</v>
      </c>
      <c r="P46" s="131">
        <v>1</v>
      </c>
      <c r="Q46" s="131">
        <v>1</v>
      </c>
      <c r="R46" s="131">
        <v>1</v>
      </c>
      <c r="S46" s="131">
        <v>1</v>
      </c>
      <c r="T46" s="131">
        <v>1</v>
      </c>
      <c r="U46" s="131">
        <v>1</v>
      </c>
      <c r="V46" s="253">
        <v>0</v>
      </c>
      <c r="W46" s="254">
        <v>0</v>
      </c>
      <c r="X46" s="254">
        <v>0</v>
      </c>
      <c r="Y46" s="254">
        <v>0</v>
      </c>
      <c r="Z46" s="254">
        <v>0</v>
      </c>
      <c r="AA46" s="254">
        <v>0</v>
      </c>
      <c r="AB46" s="254">
        <v>0</v>
      </c>
      <c r="AC46" s="254">
        <v>0</v>
      </c>
      <c r="AD46" s="254">
        <v>0</v>
      </c>
      <c r="AE46" s="127">
        <v>1</v>
      </c>
      <c r="AF46" s="131">
        <v>1</v>
      </c>
      <c r="AG46" s="131">
        <v>1</v>
      </c>
      <c r="AH46" s="131">
        <v>1</v>
      </c>
      <c r="AI46" s="131">
        <v>1</v>
      </c>
      <c r="AJ46" s="131">
        <v>1</v>
      </c>
      <c r="AK46" s="131">
        <v>1</v>
      </c>
      <c r="AL46" s="131">
        <v>1</v>
      </c>
      <c r="AM46" s="132">
        <v>1</v>
      </c>
      <c r="AN46" s="131"/>
      <c r="AO46" s="131"/>
      <c r="AP46" s="131"/>
      <c r="AQ46" s="131"/>
      <c r="AR46" s="131"/>
      <c r="AS46" s="131"/>
      <c r="AT46" s="131"/>
      <c r="AU46" s="131"/>
      <c r="AV46" s="131"/>
      <c r="AW46" s="127"/>
      <c r="AX46" s="131"/>
      <c r="AY46" s="131"/>
      <c r="AZ46" s="131"/>
      <c r="BA46" s="131"/>
      <c r="BB46" s="131"/>
      <c r="BC46" s="131"/>
      <c r="BD46" s="131"/>
      <c r="BE46" s="131"/>
      <c r="BF46" s="339"/>
      <c r="BG46" s="146" t="s">
        <v>21</v>
      </c>
    </row>
    <row r="47" spans="1:59" s="77" customFormat="1" ht="13">
      <c r="A47" s="187" t="s">
        <v>146</v>
      </c>
      <c r="B47" s="144" t="s">
        <v>4</v>
      </c>
      <c r="C47" s="220"/>
      <c r="D47" s="127">
        <f>D$26*D46</f>
        <v>0</v>
      </c>
      <c r="E47" s="131">
        <f t="shared" ref="E47:L47" si="42">E$26*E46</f>
        <v>0</v>
      </c>
      <c r="F47" s="131">
        <f t="shared" si="42"/>
        <v>0</v>
      </c>
      <c r="G47" s="131">
        <f t="shared" si="42"/>
        <v>0</v>
      </c>
      <c r="H47" s="131">
        <f t="shared" si="42"/>
        <v>0</v>
      </c>
      <c r="I47" s="131">
        <f t="shared" si="42"/>
        <v>0</v>
      </c>
      <c r="J47" s="131">
        <f t="shared" ref="J47" si="43">J$26*J46</f>
        <v>0</v>
      </c>
      <c r="K47" s="131">
        <f t="shared" si="42"/>
        <v>0</v>
      </c>
      <c r="L47" s="132">
        <f t="shared" si="42"/>
        <v>0</v>
      </c>
      <c r="M47" s="131">
        <f t="shared" ref="M47:R47" si="44">M$26*M46</f>
        <v>1.5</v>
      </c>
      <c r="N47" s="131">
        <f t="shared" si="44"/>
        <v>1.5</v>
      </c>
      <c r="O47" s="131">
        <f t="shared" si="44"/>
        <v>1.5</v>
      </c>
      <c r="P47" s="131">
        <f t="shared" si="44"/>
        <v>1.5</v>
      </c>
      <c r="Q47" s="131">
        <f t="shared" si="44"/>
        <v>1.5</v>
      </c>
      <c r="R47" s="131">
        <f t="shared" si="44"/>
        <v>1.5</v>
      </c>
      <c r="S47" s="131">
        <f t="shared" ref="S47" si="45">S$26*S46</f>
        <v>1.5</v>
      </c>
      <c r="T47" s="131">
        <f>T$26*T46</f>
        <v>1.5</v>
      </c>
      <c r="U47" s="131">
        <f>U$26*U46</f>
        <v>1.5</v>
      </c>
      <c r="V47" s="253">
        <f t="shared" ref="V47:AD47" si="46">V$28*V46</f>
        <v>0</v>
      </c>
      <c r="W47" s="254">
        <f t="shared" si="46"/>
        <v>0</v>
      </c>
      <c r="X47" s="254">
        <f t="shared" si="46"/>
        <v>0</v>
      </c>
      <c r="Y47" s="254">
        <f t="shared" si="46"/>
        <v>0</v>
      </c>
      <c r="Z47" s="254">
        <f t="shared" si="46"/>
        <v>0</v>
      </c>
      <c r="AA47" s="254">
        <f t="shared" si="46"/>
        <v>0</v>
      </c>
      <c r="AB47" s="254">
        <f t="shared" ref="AB47" si="47">AB$28*AB46</f>
        <v>0</v>
      </c>
      <c r="AC47" s="254">
        <f t="shared" si="46"/>
        <v>0</v>
      </c>
      <c r="AD47" s="254">
        <f t="shared" si="46"/>
        <v>0</v>
      </c>
      <c r="AE47" s="127">
        <f>AE$28*AE46</f>
        <v>0.3</v>
      </c>
      <c r="AF47" s="131">
        <f t="shared" ref="AF47:AM47" si="48">AF$28*AF46</f>
        <v>0.3</v>
      </c>
      <c r="AG47" s="131">
        <f t="shared" si="48"/>
        <v>0.3</v>
      </c>
      <c r="AH47" s="131">
        <f t="shared" si="48"/>
        <v>0.3</v>
      </c>
      <c r="AI47" s="131">
        <f t="shared" si="48"/>
        <v>0.3</v>
      </c>
      <c r="AJ47" s="131">
        <f t="shared" si="48"/>
        <v>0.3</v>
      </c>
      <c r="AK47" s="131">
        <f t="shared" ref="AK47" si="49">AK$28*AK46</f>
        <v>0.3</v>
      </c>
      <c r="AL47" s="131">
        <f t="shared" si="48"/>
        <v>0.3</v>
      </c>
      <c r="AM47" s="132">
        <f t="shared" si="48"/>
        <v>0.3</v>
      </c>
      <c r="AN47" s="131"/>
      <c r="AO47" s="131"/>
      <c r="AP47" s="131"/>
      <c r="AQ47" s="131"/>
      <c r="AR47" s="131"/>
      <c r="AS47" s="131"/>
      <c r="AT47" s="131"/>
      <c r="AU47" s="131"/>
      <c r="AV47" s="131"/>
      <c r="AW47" s="133">
        <f t="shared" ref="AW47:BE47" si="50">SQRT(SUMSQ(D47,M47,V47,AE47))</f>
        <v>1.5297058540778354</v>
      </c>
      <c r="AX47" s="134">
        <f t="shared" si="50"/>
        <v>1.5297058540778354</v>
      </c>
      <c r="AY47" s="134">
        <f t="shared" si="50"/>
        <v>1.5297058540778354</v>
      </c>
      <c r="AZ47" s="134">
        <f t="shared" si="50"/>
        <v>1.5297058540778354</v>
      </c>
      <c r="BA47" s="134">
        <f t="shared" si="50"/>
        <v>1.5297058540778354</v>
      </c>
      <c r="BB47" s="134">
        <f t="shared" si="50"/>
        <v>1.5297058540778354</v>
      </c>
      <c r="BC47" s="308">
        <f t="shared" si="50"/>
        <v>1.5297058540778354</v>
      </c>
      <c r="BD47" s="134">
        <f t="shared" si="50"/>
        <v>1.5297058540778354</v>
      </c>
      <c r="BE47" s="308">
        <f t="shared" si="50"/>
        <v>1.5297058540778354</v>
      </c>
      <c r="BF47" s="340"/>
      <c r="BG47" s="209" t="s">
        <v>156</v>
      </c>
    </row>
    <row r="48" spans="1:59" s="77" customFormat="1">
      <c r="A48" s="188"/>
      <c r="B48" s="98"/>
      <c r="C48" s="222"/>
      <c r="D48" s="85"/>
      <c r="E48" s="97"/>
      <c r="F48" s="97"/>
      <c r="G48" s="97"/>
      <c r="H48" s="97"/>
      <c r="I48" s="97"/>
      <c r="J48" s="97"/>
      <c r="K48" s="97"/>
      <c r="L48" s="98"/>
      <c r="M48" s="97"/>
      <c r="N48" s="97"/>
      <c r="O48" s="97"/>
      <c r="P48" s="97"/>
      <c r="Q48" s="97"/>
      <c r="R48" s="97"/>
      <c r="S48" s="97"/>
      <c r="T48" s="97"/>
      <c r="U48" s="97"/>
      <c r="V48" s="85"/>
      <c r="W48" s="97"/>
      <c r="X48" s="97"/>
      <c r="Y48" s="97"/>
      <c r="Z48" s="97"/>
      <c r="AA48" s="97"/>
      <c r="AB48" s="97"/>
      <c r="AC48" s="97"/>
      <c r="AD48" s="97"/>
      <c r="AE48" s="85"/>
      <c r="AF48" s="97"/>
      <c r="AG48" s="97"/>
      <c r="AH48" s="97"/>
      <c r="AI48" s="97"/>
      <c r="AJ48" s="97"/>
      <c r="AK48" s="97"/>
      <c r="AL48" s="97"/>
      <c r="AM48" s="98"/>
      <c r="AN48" s="97"/>
      <c r="AO48" s="97"/>
      <c r="AP48" s="97"/>
      <c r="AQ48" s="97"/>
      <c r="AR48" s="97"/>
      <c r="AS48" s="97"/>
      <c r="AT48" s="97"/>
      <c r="AU48" s="97"/>
      <c r="AV48" s="97"/>
      <c r="AW48" s="85"/>
      <c r="AX48" s="97"/>
      <c r="AY48" s="97"/>
      <c r="AZ48" s="97"/>
      <c r="BA48" s="97"/>
      <c r="BB48" s="97"/>
      <c r="BC48" s="97"/>
      <c r="BD48" s="97"/>
      <c r="BE48" s="97"/>
      <c r="BF48" s="222"/>
      <c r="BG48" s="142"/>
    </row>
    <row r="49" spans="1:59" s="77" customFormat="1">
      <c r="A49" s="188"/>
      <c r="B49" s="98"/>
      <c r="C49" s="222"/>
      <c r="D49" s="85"/>
      <c r="E49" s="97"/>
      <c r="F49" s="97"/>
      <c r="G49" s="97"/>
      <c r="H49" s="97"/>
      <c r="I49" s="97"/>
      <c r="J49" s="97"/>
      <c r="K49" s="97"/>
      <c r="L49" s="98"/>
      <c r="M49" s="97"/>
      <c r="N49" s="97"/>
      <c r="O49" s="97"/>
      <c r="P49" s="97"/>
      <c r="Q49" s="97"/>
      <c r="R49" s="97"/>
      <c r="S49" s="97"/>
      <c r="T49" s="97"/>
      <c r="U49" s="97"/>
      <c r="V49" s="85"/>
      <c r="W49" s="97"/>
      <c r="X49" s="97"/>
      <c r="Y49" s="97"/>
      <c r="Z49" s="97"/>
      <c r="AA49" s="97"/>
      <c r="AB49" s="97"/>
      <c r="AC49" s="97"/>
      <c r="AD49" s="97"/>
      <c r="AE49" s="85"/>
      <c r="AF49" s="97"/>
      <c r="AG49" s="97"/>
      <c r="AH49" s="97"/>
      <c r="AI49" s="97"/>
      <c r="AJ49" s="97"/>
      <c r="AK49" s="97"/>
      <c r="AL49" s="97"/>
      <c r="AM49" s="98"/>
      <c r="AN49" s="97"/>
      <c r="AO49" s="97"/>
      <c r="AP49" s="97"/>
      <c r="AQ49" s="97"/>
      <c r="AR49" s="97"/>
      <c r="AS49" s="97"/>
      <c r="AT49" s="97"/>
      <c r="AU49" s="97"/>
      <c r="AV49" s="97"/>
      <c r="AW49" s="85"/>
      <c r="AX49" s="97"/>
      <c r="AY49" s="97"/>
      <c r="AZ49" s="97"/>
      <c r="BA49" s="97"/>
      <c r="BB49" s="97"/>
      <c r="BC49" s="97"/>
      <c r="BD49" s="97"/>
      <c r="BE49" s="97"/>
      <c r="BF49" s="222"/>
      <c r="BG49" s="142"/>
    </row>
    <row r="50" spans="1:59" s="77" customFormat="1">
      <c r="A50" s="186" t="s">
        <v>71</v>
      </c>
      <c r="B50" s="144" t="s">
        <v>7</v>
      </c>
      <c r="C50" s="220"/>
      <c r="D50" s="127">
        <v>1</v>
      </c>
      <c r="E50" s="131">
        <v>1</v>
      </c>
      <c r="F50" s="131">
        <v>1</v>
      </c>
      <c r="G50" s="131">
        <v>1</v>
      </c>
      <c r="H50" s="131">
        <v>1</v>
      </c>
      <c r="I50" s="131">
        <v>1</v>
      </c>
      <c r="J50" s="131">
        <v>1</v>
      </c>
      <c r="K50" s="131">
        <v>1</v>
      </c>
      <c r="L50" s="132">
        <v>1</v>
      </c>
      <c r="M50" s="131">
        <v>0</v>
      </c>
      <c r="N50" s="131">
        <v>0</v>
      </c>
      <c r="O50" s="131">
        <v>0</v>
      </c>
      <c r="P50" s="131">
        <v>0</v>
      </c>
      <c r="Q50" s="131">
        <v>0</v>
      </c>
      <c r="R50" s="131">
        <v>0</v>
      </c>
      <c r="S50" s="131">
        <v>0</v>
      </c>
      <c r="T50" s="131">
        <v>0</v>
      </c>
      <c r="U50" s="131">
        <v>0</v>
      </c>
      <c r="V50" s="127">
        <f t="shared" ref="V50:AD50" si="51">V17/(D17+V17)</f>
        <v>0.90909090909090917</v>
      </c>
      <c r="W50" s="131">
        <f t="shared" si="51"/>
        <v>0.95227327896579606</v>
      </c>
      <c r="X50" s="131">
        <f t="shared" si="51"/>
        <v>0.95227327896579639</v>
      </c>
      <c r="Y50" s="131">
        <f t="shared" si="51"/>
        <v>0.95227327896579594</v>
      </c>
      <c r="Z50" s="131">
        <f t="shared" si="51"/>
        <v>0.95227327896579617</v>
      </c>
      <c r="AA50" s="131">
        <f t="shared" si="51"/>
        <v>0.95227327896579628</v>
      </c>
      <c r="AB50" s="131">
        <f t="shared" si="51"/>
        <v>0.95227327896579594</v>
      </c>
      <c r="AC50" s="131">
        <f t="shared" si="51"/>
        <v>0.95227327896579617</v>
      </c>
      <c r="AD50" s="131">
        <f t="shared" si="51"/>
        <v>0.95227327896579606</v>
      </c>
      <c r="AE50" s="127">
        <v>0</v>
      </c>
      <c r="AF50" s="131">
        <v>0</v>
      </c>
      <c r="AG50" s="131">
        <v>0</v>
      </c>
      <c r="AH50" s="131">
        <v>0</v>
      </c>
      <c r="AI50" s="131">
        <v>0</v>
      </c>
      <c r="AJ50" s="131">
        <v>0</v>
      </c>
      <c r="AK50" s="131">
        <v>0</v>
      </c>
      <c r="AL50" s="131">
        <v>0</v>
      </c>
      <c r="AM50" s="132">
        <v>0</v>
      </c>
      <c r="AN50" s="131"/>
      <c r="AO50" s="131"/>
      <c r="AP50" s="131"/>
      <c r="AQ50" s="131"/>
      <c r="AR50" s="131"/>
      <c r="AS50" s="131"/>
      <c r="AT50" s="131"/>
      <c r="AU50" s="131"/>
      <c r="AV50" s="131"/>
      <c r="AW50" s="127"/>
      <c r="AX50" s="131"/>
      <c r="AY50" s="131"/>
      <c r="AZ50" s="131"/>
      <c r="BA50" s="131"/>
      <c r="BB50" s="131"/>
      <c r="BC50" s="131"/>
      <c r="BD50" s="131"/>
      <c r="BE50" s="131"/>
      <c r="BF50" s="339"/>
      <c r="BG50" s="146" t="s">
        <v>20</v>
      </c>
    </row>
    <row r="51" spans="1:59" s="77" customFormat="1" ht="13">
      <c r="A51" s="187" t="s">
        <v>72</v>
      </c>
      <c r="B51" s="144" t="s">
        <v>4</v>
      </c>
      <c r="C51" s="220"/>
      <c r="D51" s="127">
        <f t="shared" ref="D51:I51" si="52">D$25*D50</f>
        <v>1.5</v>
      </c>
      <c r="E51" s="131">
        <f t="shared" si="52"/>
        <v>1.5</v>
      </c>
      <c r="F51" s="131">
        <f t="shared" si="52"/>
        <v>1.5</v>
      </c>
      <c r="G51" s="131">
        <f t="shared" si="52"/>
        <v>1.5</v>
      </c>
      <c r="H51" s="131">
        <f t="shared" si="52"/>
        <v>1.5</v>
      </c>
      <c r="I51" s="131">
        <f t="shared" si="52"/>
        <v>1.5</v>
      </c>
      <c r="J51" s="131">
        <f t="shared" ref="J51" si="53">J$25*J50</f>
        <v>1.5</v>
      </c>
      <c r="K51" s="131">
        <f>K$25*K50</f>
        <v>1.5</v>
      </c>
      <c r="L51" s="132">
        <f>L$25*L50</f>
        <v>1.5</v>
      </c>
      <c r="M51" s="254">
        <f t="shared" ref="M51:U51" si="54">M$25*M50</f>
        <v>0</v>
      </c>
      <c r="N51" s="254">
        <f t="shared" si="54"/>
        <v>0</v>
      </c>
      <c r="O51" s="254">
        <f t="shared" si="54"/>
        <v>0</v>
      </c>
      <c r="P51" s="254">
        <f t="shared" si="54"/>
        <v>0</v>
      </c>
      <c r="Q51" s="254">
        <f t="shared" si="54"/>
        <v>0</v>
      </c>
      <c r="R51" s="254">
        <f t="shared" si="54"/>
        <v>0</v>
      </c>
      <c r="S51" s="254">
        <f t="shared" ref="S51" si="55">S$25*S50</f>
        <v>0</v>
      </c>
      <c r="T51" s="254">
        <f t="shared" si="54"/>
        <v>0</v>
      </c>
      <c r="U51" s="254">
        <f t="shared" si="54"/>
        <v>0</v>
      </c>
      <c r="V51" s="127">
        <f>V$27*V50</f>
        <v>0.27272727272727276</v>
      </c>
      <c r="W51" s="131">
        <f t="shared" ref="W51:AD51" si="56">W$27*W50</f>
        <v>0.28568198368973879</v>
      </c>
      <c r="X51" s="131">
        <f t="shared" si="56"/>
        <v>0.28568198368973891</v>
      </c>
      <c r="Y51" s="131">
        <f t="shared" si="56"/>
        <v>0.28568198368973879</v>
      </c>
      <c r="Z51" s="131">
        <f t="shared" si="56"/>
        <v>0.28568198368973885</v>
      </c>
      <c r="AA51" s="131">
        <f t="shared" si="56"/>
        <v>0.28568198368973885</v>
      </c>
      <c r="AB51" s="131">
        <f t="shared" ref="AB51" si="57">AB$27*AB50</f>
        <v>0.28568198368973879</v>
      </c>
      <c r="AC51" s="131">
        <f t="shared" si="56"/>
        <v>0.28568198368973885</v>
      </c>
      <c r="AD51" s="131">
        <f t="shared" si="56"/>
        <v>0.28568198368973879</v>
      </c>
      <c r="AE51" s="127">
        <f t="shared" ref="AE51:AJ51" si="58">AE$27*AE50</f>
        <v>0</v>
      </c>
      <c r="AF51" s="131">
        <f t="shared" si="58"/>
        <v>0</v>
      </c>
      <c r="AG51" s="131">
        <f t="shared" si="58"/>
        <v>0</v>
      </c>
      <c r="AH51" s="131">
        <f t="shared" si="58"/>
        <v>0</v>
      </c>
      <c r="AI51" s="131">
        <f t="shared" si="58"/>
        <v>0</v>
      </c>
      <c r="AJ51" s="131">
        <f t="shared" si="58"/>
        <v>0</v>
      </c>
      <c r="AK51" s="131">
        <f t="shared" ref="AK51" si="59">AK$27*AK50</f>
        <v>0</v>
      </c>
      <c r="AL51" s="131">
        <f>AL$27*AL50</f>
        <v>0</v>
      </c>
      <c r="AM51" s="132">
        <f>AM$27*AM50</f>
        <v>0</v>
      </c>
      <c r="AN51" s="131"/>
      <c r="AO51" s="131"/>
      <c r="AP51" s="131"/>
      <c r="AQ51" s="131"/>
      <c r="AR51" s="131"/>
      <c r="AS51" s="131"/>
      <c r="AT51" s="131"/>
      <c r="AU51" s="131"/>
      <c r="AV51" s="131"/>
      <c r="AW51" s="133">
        <f t="shared" ref="AW51:BE51" si="60">SQRT(SUMSQ(D51,M51,V51,AE51))</f>
        <v>1.5245918028407657</v>
      </c>
      <c r="AX51" s="134">
        <f t="shared" si="60"/>
        <v>1.5269624081177979</v>
      </c>
      <c r="AY51" s="134">
        <f t="shared" si="60"/>
        <v>1.5269624081177979</v>
      </c>
      <c r="AZ51" s="134">
        <f t="shared" si="60"/>
        <v>1.5269624081177979</v>
      </c>
      <c r="BA51" s="134">
        <f t="shared" si="60"/>
        <v>1.5269624081177979</v>
      </c>
      <c r="BB51" s="134">
        <f t="shared" si="60"/>
        <v>1.5269624081177979</v>
      </c>
      <c r="BC51" s="308">
        <f t="shared" si="60"/>
        <v>1.5269624081177979</v>
      </c>
      <c r="BD51" s="134">
        <f t="shared" si="60"/>
        <v>1.5269624081177979</v>
      </c>
      <c r="BE51" s="308">
        <f t="shared" si="60"/>
        <v>1.5269624081177979</v>
      </c>
      <c r="BF51" s="340"/>
      <c r="BG51" s="147" t="s">
        <v>36</v>
      </c>
    </row>
    <row r="52" spans="1:59" s="77" customFormat="1" ht="13">
      <c r="A52" s="135"/>
      <c r="B52" s="116"/>
      <c r="C52" s="221"/>
      <c r="D52" s="136"/>
      <c r="E52" s="137"/>
      <c r="F52" s="137"/>
      <c r="G52" s="137"/>
      <c r="H52" s="137"/>
      <c r="I52" s="137"/>
      <c r="J52" s="137"/>
      <c r="K52" s="137"/>
      <c r="L52" s="138"/>
      <c r="M52" s="137"/>
      <c r="N52" s="137"/>
      <c r="O52" s="137"/>
      <c r="P52" s="137"/>
      <c r="Q52" s="137"/>
      <c r="R52" s="137"/>
      <c r="S52" s="137"/>
      <c r="T52" s="137"/>
      <c r="U52" s="137"/>
      <c r="V52" s="136"/>
      <c r="W52" s="137"/>
      <c r="X52" s="137"/>
      <c r="Y52" s="137"/>
      <c r="Z52" s="137"/>
      <c r="AA52" s="137"/>
      <c r="AB52" s="137"/>
      <c r="AC52" s="137"/>
      <c r="AD52" s="137"/>
      <c r="AE52" s="136"/>
      <c r="AF52" s="137"/>
      <c r="AG52" s="137"/>
      <c r="AH52" s="137"/>
      <c r="AI52" s="137"/>
      <c r="AJ52" s="137"/>
      <c r="AK52" s="137"/>
      <c r="AL52" s="137"/>
      <c r="AM52" s="138"/>
      <c r="AN52" s="137"/>
      <c r="AO52" s="137"/>
      <c r="AP52" s="137"/>
      <c r="AQ52" s="137"/>
      <c r="AR52" s="137"/>
      <c r="AS52" s="137"/>
      <c r="AT52" s="137"/>
      <c r="AU52" s="137"/>
      <c r="AV52" s="137"/>
      <c r="AW52" s="140"/>
      <c r="AX52" s="141"/>
      <c r="AY52" s="141"/>
      <c r="AZ52" s="141"/>
      <c r="BA52" s="141"/>
      <c r="BB52" s="141"/>
      <c r="BC52" s="312"/>
      <c r="BD52" s="141"/>
      <c r="BE52" s="312"/>
      <c r="BF52" s="341"/>
      <c r="BG52" s="147"/>
    </row>
    <row r="53" spans="1:59" s="77" customFormat="1">
      <c r="A53" s="188"/>
      <c r="B53" s="98"/>
      <c r="C53" s="222"/>
      <c r="D53" s="85"/>
      <c r="E53" s="97"/>
      <c r="F53" s="97"/>
      <c r="G53" s="97"/>
      <c r="H53" s="97"/>
      <c r="I53" s="97"/>
      <c r="J53" s="97"/>
      <c r="K53" s="97"/>
      <c r="L53" s="98"/>
      <c r="M53" s="97"/>
      <c r="N53" s="97"/>
      <c r="O53" s="97"/>
      <c r="P53" s="97"/>
      <c r="Q53" s="97"/>
      <c r="R53" s="97"/>
      <c r="S53" s="97"/>
      <c r="T53" s="97"/>
      <c r="U53" s="97"/>
      <c r="V53" s="85"/>
      <c r="W53" s="97"/>
      <c r="X53" s="97"/>
      <c r="Y53" s="97"/>
      <c r="Z53" s="97"/>
      <c r="AA53" s="97"/>
      <c r="AB53" s="97"/>
      <c r="AC53" s="97"/>
      <c r="AD53" s="97"/>
      <c r="AE53" s="85"/>
      <c r="AF53" s="97"/>
      <c r="AG53" s="97"/>
      <c r="AH53" s="97"/>
      <c r="AI53" s="97"/>
      <c r="AJ53" s="97"/>
      <c r="AK53" s="97"/>
      <c r="AL53" s="97"/>
      <c r="AM53" s="98"/>
      <c r="AN53" s="97"/>
      <c r="AO53" s="97"/>
      <c r="AP53" s="97"/>
      <c r="AQ53" s="97"/>
      <c r="AR53" s="97"/>
      <c r="AS53" s="97"/>
      <c r="AT53" s="97"/>
      <c r="AU53" s="97"/>
      <c r="AV53" s="97"/>
      <c r="AW53" s="85"/>
      <c r="AX53" s="97"/>
      <c r="AY53" s="97"/>
      <c r="AZ53" s="97"/>
      <c r="BA53" s="97"/>
      <c r="BB53" s="97"/>
      <c r="BC53" s="97"/>
      <c r="BD53" s="97"/>
      <c r="BE53" s="97"/>
      <c r="BF53" s="222"/>
      <c r="BG53" s="142"/>
    </row>
    <row r="54" spans="1:59" s="77" customFormat="1">
      <c r="A54" s="186" t="s">
        <v>73</v>
      </c>
      <c r="B54" s="144" t="s">
        <v>7</v>
      </c>
      <c r="C54" s="220"/>
      <c r="D54" s="127">
        <v>0</v>
      </c>
      <c r="E54" s="131">
        <v>0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2">
        <v>0</v>
      </c>
      <c r="M54" s="131">
        <v>1</v>
      </c>
      <c r="N54" s="131">
        <v>1</v>
      </c>
      <c r="O54" s="131">
        <v>1</v>
      </c>
      <c r="P54" s="131">
        <v>1</v>
      </c>
      <c r="Q54" s="131">
        <v>1</v>
      </c>
      <c r="R54" s="131">
        <v>1</v>
      </c>
      <c r="S54" s="131">
        <v>1</v>
      </c>
      <c r="T54" s="131">
        <v>1</v>
      </c>
      <c r="U54" s="131">
        <v>1</v>
      </c>
      <c r="V54" s="127">
        <v>0</v>
      </c>
      <c r="W54" s="131">
        <v>0</v>
      </c>
      <c r="X54" s="131">
        <v>0</v>
      </c>
      <c r="Y54" s="131">
        <v>0</v>
      </c>
      <c r="Z54" s="131">
        <v>0</v>
      </c>
      <c r="AA54" s="131">
        <v>0</v>
      </c>
      <c r="AB54" s="131">
        <v>0</v>
      </c>
      <c r="AC54" s="131">
        <v>0</v>
      </c>
      <c r="AD54" s="131">
        <v>0</v>
      </c>
      <c r="AE54" s="127">
        <f t="shared" ref="AE54:AM54" si="61">AE17/(M17+AE17)</f>
        <v>0.90909090909090917</v>
      </c>
      <c r="AF54" s="131">
        <f t="shared" si="61"/>
        <v>0.3338605754168778</v>
      </c>
      <c r="AG54" s="131">
        <f t="shared" si="61"/>
        <v>0.33386057541687786</v>
      </c>
      <c r="AH54" s="131">
        <f t="shared" si="61"/>
        <v>0.33386057541687858</v>
      </c>
      <c r="AI54" s="131">
        <f t="shared" si="61"/>
        <v>0.3338605754168778</v>
      </c>
      <c r="AJ54" s="131">
        <f t="shared" si="61"/>
        <v>0.33386057541687858</v>
      </c>
      <c r="AK54" s="131">
        <f t="shared" si="61"/>
        <v>0.3338605754168778</v>
      </c>
      <c r="AL54" s="131">
        <f t="shared" si="61"/>
        <v>0.33386057541687697</v>
      </c>
      <c r="AM54" s="132">
        <f t="shared" si="61"/>
        <v>0.33386057541687858</v>
      </c>
      <c r="AN54" s="131"/>
      <c r="AO54" s="131"/>
      <c r="AP54" s="131"/>
      <c r="AQ54" s="131"/>
      <c r="AR54" s="131"/>
      <c r="AS54" s="131"/>
      <c r="AT54" s="131"/>
      <c r="AU54" s="131"/>
      <c r="AV54" s="131"/>
      <c r="AW54" s="127"/>
      <c r="AX54" s="131"/>
      <c r="AY54" s="131"/>
      <c r="AZ54" s="131"/>
      <c r="BA54" s="131"/>
      <c r="BB54" s="131"/>
      <c r="BC54" s="131"/>
      <c r="BD54" s="131"/>
      <c r="BE54" s="131"/>
      <c r="BF54" s="339"/>
      <c r="BG54" s="146" t="s">
        <v>20</v>
      </c>
    </row>
    <row r="55" spans="1:59" s="77" customFormat="1" ht="13">
      <c r="A55" s="187" t="s">
        <v>74</v>
      </c>
      <c r="B55" s="144" t="s">
        <v>4</v>
      </c>
      <c r="C55" s="220"/>
      <c r="D55" s="253">
        <f t="shared" ref="D55:L55" si="62">D$25*D54</f>
        <v>0</v>
      </c>
      <c r="E55" s="254">
        <f t="shared" si="62"/>
        <v>0</v>
      </c>
      <c r="F55" s="254">
        <f t="shared" si="62"/>
        <v>0</v>
      </c>
      <c r="G55" s="254">
        <f t="shared" si="62"/>
        <v>0</v>
      </c>
      <c r="H55" s="254">
        <f t="shared" si="62"/>
        <v>0</v>
      </c>
      <c r="I55" s="254">
        <f t="shared" si="62"/>
        <v>0</v>
      </c>
      <c r="J55" s="254">
        <f t="shared" ref="J55" si="63">J$25*J54</f>
        <v>0</v>
      </c>
      <c r="K55" s="254">
        <f t="shared" si="62"/>
        <v>0</v>
      </c>
      <c r="L55" s="255">
        <f t="shared" si="62"/>
        <v>0</v>
      </c>
      <c r="M55" s="131">
        <f t="shared" ref="M55:R55" si="64">M$25*M54</f>
        <v>1.5</v>
      </c>
      <c r="N55" s="131">
        <f t="shared" si="64"/>
        <v>1.5</v>
      </c>
      <c r="O55" s="131">
        <f t="shared" si="64"/>
        <v>1.5</v>
      </c>
      <c r="P55" s="131">
        <f t="shared" si="64"/>
        <v>1.5</v>
      </c>
      <c r="Q55" s="131">
        <f t="shared" si="64"/>
        <v>1.5</v>
      </c>
      <c r="R55" s="131">
        <f t="shared" si="64"/>
        <v>1.5</v>
      </c>
      <c r="S55" s="131">
        <f t="shared" ref="S55" si="65">S$25*S54</f>
        <v>1.5</v>
      </c>
      <c r="T55" s="131">
        <f>T$25*T54</f>
        <v>1.5</v>
      </c>
      <c r="U55" s="131">
        <f>U$25*U54</f>
        <v>1.5</v>
      </c>
      <c r="V55" s="127">
        <f t="shared" ref="V55:AA55" si="66">V$27*V54</f>
        <v>0</v>
      </c>
      <c r="W55" s="131">
        <f t="shared" si="66"/>
        <v>0</v>
      </c>
      <c r="X55" s="131">
        <f t="shared" si="66"/>
        <v>0</v>
      </c>
      <c r="Y55" s="131">
        <f t="shared" si="66"/>
        <v>0</v>
      </c>
      <c r="Z55" s="131">
        <f t="shared" si="66"/>
        <v>0</v>
      </c>
      <c r="AA55" s="131">
        <f t="shared" si="66"/>
        <v>0</v>
      </c>
      <c r="AB55" s="131">
        <f t="shared" ref="AB55" si="67">AB$27*AB54</f>
        <v>0</v>
      </c>
      <c r="AC55" s="131">
        <f>AC$27*AC54</f>
        <v>0</v>
      </c>
      <c r="AD55" s="131">
        <f>AD$27*AD54</f>
        <v>0</v>
      </c>
      <c r="AE55" s="127">
        <f t="shared" ref="AE55:AM55" si="68">AE$27*AE54</f>
        <v>0.27272727272727276</v>
      </c>
      <c r="AF55" s="131">
        <f t="shared" si="68"/>
        <v>0.10015817262506334</v>
      </c>
      <c r="AG55" s="131">
        <f t="shared" si="68"/>
        <v>0.10015817262506335</v>
      </c>
      <c r="AH55" s="131">
        <f t="shared" si="68"/>
        <v>0.10015817262506357</v>
      </c>
      <c r="AI55" s="131">
        <f t="shared" si="68"/>
        <v>0.10015817262506334</v>
      </c>
      <c r="AJ55" s="131">
        <f t="shared" si="68"/>
        <v>0.10015817262506357</v>
      </c>
      <c r="AK55" s="131">
        <f t="shared" ref="AK55" si="69">AK$27*AK54</f>
        <v>0.10015817262506334</v>
      </c>
      <c r="AL55" s="131">
        <f>AL$27*AL54</f>
        <v>0.10015817262506309</v>
      </c>
      <c r="AM55" s="132">
        <f t="shared" si="68"/>
        <v>0.10015817262506357</v>
      </c>
      <c r="AN55" s="131"/>
      <c r="AO55" s="131"/>
      <c r="AP55" s="131"/>
      <c r="AQ55" s="131"/>
      <c r="AR55" s="131"/>
      <c r="AS55" s="131"/>
      <c r="AT55" s="131"/>
      <c r="AU55" s="131"/>
      <c r="AV55" s="131"/>
      <c r="AW55" s="133">
        <f t="shared" ref="AW55:BE55" si="70">SQRT(SUMSQ(D55,V55,AE55,M55))</f>
        <v>1.5245918028407657</v>
      </c>
      <c r="AX55" s="134">
        <f t="shared" si="70"/>
        <v>1.5033401676079807</v>
      </c>
      <c r="AY55" s="134">
        <f t="shared" si="70"/>
        <v>1.5033401676079807</v>
      </c>
      <c r="AZ55" s="134">
        <f t="shared" si="70"/>
        <v>1.5033401676079807</v>
      </c>
      <c r="BA55" s="134">
        <f t="shared" si="70"/>
        <v>1.5033401676079807</v>
      </c>
      <c r="BB55" s="134">
        <f t="shared" si="70"/>
        <v>1.5033401676079807</v>
      </c>
      <c r="BC55" s="308">
        <f t="shared" si="70"/>
        <v>1.5033401676079807</v>
      </c>
      <c r="BD55" s="134">
        <f t="shared" si="70"/>
        <v>1.5033401676079807</v>
      </c>
      <c r="BE55" s="308">
        <f t="shared" si="70"/>
        <v>1.5033401676079807</v>
      </c>
      <c r="BF55" s="340"/>
      <c r="BG55" s="147" t="s">
        <v>36</v>
      </c>
    </row>
    <row r="56" spans="1:59" s="77" customFormat="1" ht="13">
      <c r="A56" s="135"/>
      <c r="B56" s="116"/>
      <c r="C56" s="221"/>
      <c r="D56" s="136"/>
      <c r="E56" s="137"/>
      <c r="F56" s="137"/>
      <c r="G56" s="137"/>
      <c r="H56" s="137"/>
      <c r="I56" s="137"/>
      <c r="J56" s="137"/>
      <c r="K56" s="137"/>
      <c r="L56" s="138"/>
      <c r="M56" s="137"/>
      <c r="N56" s="137"/>
      <c r="O56" s="137"/>
      <c r="P56" s="137"/>
      <c r="Q56" s="137"/>
      <c r="R56" s="137"/>
      <c r="S56" s="137"/>
      <c r="T56" s="137"/>
      <c r="U56" s="137"/>
      <c r="V56" s="136"/>
      <c r="W56" s="137"/>
      <c r="X56" s="137"/>
      <c r="Y56" s="137"/>
      <c r="Z56" s="137"/>
      <c r="AA56" s="137"/>
      <c r="AB56" s="137"/>
      <c r="AC56" s="137"/>
      <c r="AD56" s="137"/>
      <c r="AE56" s="136"/>
      <c r="AF56" s="137"/>
      <c r="AG56" s="137"/>
      <c r="AH56" s="137"/>
      <c r="AI56" s="137"/>
      <c r="AJ56" s="137"/>
      <c r="AK56" s="137"/>
      <c r="AL56" s="137"/>
      <c r="AM56" s="138"/>
      <c r="AN56" s="137"/>
      <c r="AO56" s="137"/>
      <c r="AP56" s="137"/>
      <c r="AQ56" s="137"/>
      <c r="AR56" s="137"/>
      <c r="AS56" s="137"/>
      <c r="AT56" s="137"/>
      <c r="AU56" s="137"/>
      <c r="AV56" s="137"/>
      <c r="AW56" s="140"/>
      <c r="AX56" s="141"/>
      <c r="AY56" s="141"/>
      <c r="AZ56" s="141"/>
      <c r="BA56" s="141"/>
      <c r="BB56" s="141"/>
      <c r="BC56" s="312"/>
      <c r="BD56" s="141"/>
      <c r="BE56" s="312"/>
      <c r="BF56" s="341"/>
      <c r="BG56" s="147"/>
    </row>
    <row r="57" spans="1:59" s="77" customFormat="1" ht="13">
      <c r="A57" s="135"/>
      <c r="B57" s="80"/>
      <c r="C57" s="223"/>
      <c r="D57" s="93"/>
      <c r="E57" s="94"/>
      <c r="F57" s="94"/>
      <c r="G57" s="94"/>
      <c r="H57" s="94"/>
      <c r="I57" s="94"/>
      <c r="J57" s="94"/>
      <c r="K57" s="94"/>
      <c r="L57" s="95"/>
      <c r="M57" s="94"/>
      <c r="N57" s="94"/>
      <c r="O57" s="94"/>
      <c r="P57" s="94"/>
      <c r="Q57" s="94"/>
      <c r="R57" s="94"/>
      <c r="S57" s="94"/>
      <c r="T57" s="94"/>
      <c r="U57" s="94"/>
      <c r="V57" s="136"/>
      <c r="W57" s="137"/>
      <c r="X57" s="137"/>
      <c r="Y57" s="137"/>
      <c r="Z57" s="137"/>
      <c r="AA57" s="137"/>
      <c r="AB57" s="137"/>
      <c r="AC57" s="137"/>
      <c r="AD57" s="137"/>
      <c r="AE57" s="136"/>
      <c r="AF57" s="137"/>
      <c r="AG57" s="137"/>
      <c r="AH57" s="137"/>
      <c r="AI57" s="137"/>
      <c r="AJ57" s="137"/>
      <c r="AK57" s="137"/>
      <c r="AL57" s="137"/>
      <c r="AM57" s="138"/>
      <c r="AN57" s="94"/>
      <c r="AO57" s="94"/>
      <c r="AP57" s="94"/>
      <c r="AQ57" s="94"/>
      <c r="AR57" s="94"/>
      <c r="AS57" s="94"/>
      <c r="AT57" s="94"/>
      <c r="AU57" s="94"/>
      <c r="AV57" s="94"/>
      <c r="AW57" s="93"/>
      <c r="AX57" s="94"/>
      <c r="AY57" s="94"/>
      <c r="AZ57" s="94"/>
      <c r="BA57" s="94"/>
      <c r="BB57" s="94"/>
      <c r="BC57" s="94"/>
      <c r="BD57" s="94"/>
      <c r="BE57" s="94"/>
      <c r="BF57" s="343"/>
      <c r="BG57" s="146"/>
    </row>
    <row r="58" spans="1:59" s="77" customFormat="1">
      <c r="A58" s="186" t="s">
        <v>147</v>
      </c>
      <c r="B58" s="144" t="s">
        <v>7</v>
      </c>
      <c r="C58" s="220"/>
      <c r="D58" s="127">
        <v>0</v>
      </c>
      <c r="E58" s="131">
        <v>0</v>
      </c>
      <c r="F58" s="131">
        <v>0</v>
      </c>
      <c r="G58" s="131">
        <v>0</v>
      </c>
      <c r="H58" s="131">
        <v>0</v>
      </c>
      <c r="I58" s="131">
        <v>0</v>
      </c>
      <c r="J58" s="131">
        <v>0</v>
      </c>
      <c r="K58" s="131">
        <v>0</v>
      </c>
      <c r="L58" s="132">
        <v>0</v>
      </c>
      <c r="M58" s="131">
        <v>1</v>
      </c>
      <c r="N58" s="131">
        <v>1</v>
      </c>
      <c r="O58" s="131">
        <v>1</v>
      </c>
      <c r="P58" s="131">
        <v>1</v>
      </c>
      <c r="Q58" s="131">
        <v>1</v>
      </c>
      <c r="R58" s="131">
        <v>1</v>
      </c>
      <c r="S58" s="131">
        <v>1</v>
      </c>
      <c r="T58" s="131">
        <v>1</v>
      </c>
      <c r="U58" s="131">
        <v>1</v>
      </c>
      <c r="V58" s="127">
        <v>0</v>
      </c>
      <c r="W58" s="131">
        <v>0</v>
      </c>
      <c r="X58" s="131">
        <v>0</v>
      </c>
      <c r="Y58" s="131">
        <v>0</v>
      </c>
      <c r="Z58" s="131">
        <v>0</v>
      </c>
      <c r="AA58" s="131">
        <v>0</v>
      </c>
      <c r="AB58" s="131">
        <v>0</v>
      </c>
      <c r="AC58" s="131">
        <v>0</v>
      </c>
      <c r="AD58" s="131">
        <v>0</v>
      </c>
      <c r="AE58" s="127">
        <v>1</v>
      </c>
      <c r="AF58" s="131">
        <v>1</v>
      </c>
      <c r="AG58" s="131">
        <v>1</v>
      </c>
      <c r="AH58" s="131">
        <v>1</v>
      </c>
      <c r="AI58" s="131">
        <v>1</v>
      </c>
      <c r="AJ58" s="131">
        <v>1</v>
      </c>
      <c r="AK58" s="131">
        <v>1</v>
      </c>
      <c r="AL58" s="131">
        <v>1</v>
      </c>
      <c r="AM58" s="132">
        <v>1</v>
      </c>
      <c r="AN58" s="131">
        <v>1</v>
      </c>
      <c r="AO58" s="131">
        <v>1</v>
      </c>
      <c r="AP58" s="131">
        <v>1</v>
      </c>
      <c r="AQ58" s="131">
        <v>1</v>
      </c>
      <c r="AR58" s="131">
        <v>1</v>
      </c>
      <c r="AS58" s="131">
        <v>1</v>
      </c>
      <c r="AT58" s="131">
        <v>1</v>
      </c>
      <c r="AU58" s="131">
        <v>1</v>
      </c>
      <c r="AV58" s="131">
        <v>1</v>
      </c>
      <c r="AW58" s="127"/>
      <c r="AX58" s="131"/>
      <c r="AY58" s="131"/>
      <c r="AZ58" s="131"/>
      <c r="BA58" s="131"/>
      <c r="BB58" s="131"/>
      <c r="BC58" s="131"/>
      <c r="BD58" s="131"/>
      <c r="BE58" s="131"/>
      <c r="BF58" s="339"/>
      <c r="BG58" s="146" t="s">
        <v>20</v>
      </c>
    </row>
    <row r="59" spans="1:59" s="77" customFormat="1" ht="13">
      <c r="A59" s="187" t="s">
        <v>148</v>
      </c>
      <c r="B59" s="144" t="s">
        <v>4</v>
      </c>
      <c r="C59" s="220"/>
      <c r="D59" s="127">
        <f t="shared" ref="D59:L59" si="71">D$26*D58</f>
        <v>0</v>
      </c>
      <c r="E59" s="131">
        <f t="shared" si="71"/>
        <v>0</v>
      </c>
      <c r="F59" s="131">
        <f t="shared" si="71"/>
        <v>0</v>
      </c>
      <c r="G59" s="131">
        <f t="shared" si="71"/>
        <v>0</v>
      </c>
      <c r="H59" s="131">
        <f t="shared" si="71"/>
        <v>0</v>
      </c>
      <c r="I59" s="131">
        <f t="shared" si="71"/>
        <v>0</v>
      </c>
      <c r="J59" s="131">
        <f t="shared" ref="J59" si="72">J$26*J58</f>
        <v>0</v>
      </c>
      <c r="K59" s="131">
        <f t="shared" si="71"/>
        <v>0</v>
      </c>
      <c r="L59" s="132">
        <f t="shared" si="71"/>
        <v>0</v>
      </c>
      <c r="M59" s="131">
        <f>M$26*M58</f>
        <v>1.5</v>
      </c>
      <c r="N59" s="131">
        <f t="shared" ref="N59:U59" si="73">N$26*N58</f>
        <v>1.5</v>
      </c>
      <c r="O59" s="131">
        <f t="shared" si="73"/>
        <v>1.5</v>
      </c>
      <c r="P59" s="131">
        <f t="shared" si="73"/>
        <v>1.5</v>
      </c>
      <c r="Q59" s="131">
        <f t="shared" si="73"/>
        <v>1.5</v>
      </c>
      <c r="R59" s="131">
        <f t="shared" si="73"/>
        <v>1.5</v>
      </c>
      <c r="S59" s="131">
        <f t="shared" ref="S59" si="74">S$26*S58</f>
        <v>1.5</v>
      </c>
      <c r="T59" s="131">
        <f t="shared" si="73"/>
        <v>1.5</v>
      </c>
      <c r="U59" s="131">
        <f t="shared" si="73"/>
        <v>1.5</v>
      </c>
      <c r="V59" s="253">
        <f t="shared" ref="V59:AD59" si="75">V$28*V58</f>
        <v>0</v>
      </c>
      <c r="W59" s="254">
        <f t="shared" si="75"/>
        <v>0</v>
      </c>
      <c r="X59" s="254">
        <f t="shared" si="75"/>
        <v>0</v>
      </c>
      <c r="Y59" s="254">
        <f t="shared" si="75"/>
        <v>0</v>
      </c>
      <c r="Z59" s="254">
        <f t="shared" si="75"/>
        <v>0</v>
      </c>
      <c r="AA59" s="254">
        <f t="shared" si="75"/>
        <v>0</v>
      </c>
      <c r="AB59" s="254">
        <f t="shared" ref="AB59" si="76">AB$28*AB58</f>
        <v>0</v>
      </c>
      <c r="AC59" s="254">
        <f t="shared" si="75"/>
        <v>0</v>
      </c>
      <c r="AD59" s="254">
        <f t="shared" si="75"/>
        <v>0</v>
      </c>
      <c r="AE59" s="127">
        <f>AE$28*AE58</f>
        <v>0.3</v>
      </c>
      <c r="AF59" s="131">
        <f t="shared" ref="AF59:AM59" si="77">AF$28*AF58</f>
        <v>0.3</v>
      </c>
      <c r="AG59" s="131">
        <f t="shared" si="77"/>
        <v>0.3</v>
      </c>
      <c r="AH59" s="131">
        <f t="shared" si="77"/>
        <v>0.3</v>
      </c>
      <c r="AI59" s="131">
        <f t="shared" si="77"/>
        <v>0.3</v>
      </c>
      <c r="AJ59" s="131">
        <f t="shared" si="77"/>
        <v>0.3</v>
      </c>
      <c r="AK59" s="131">
        <f t="shared" ref="AK59" si="78">AK$28*AK58</f>
        <v>0.3</v>
      </c>
      <c r="AL59" s="131">
        <f t="shared" si="77"/>
        <v>0.3</v>
      </c>
      <c r="AM59" s="132">
        <f t="shared" si="77"/>
        <v>0.3</v>
      </c>
      <c r="AN59" s="131">
        <f t="shared" ref="AN59:AV59" si="79">AN$29*AN58</f>
        <v>8</v>
      </c>
      <c r="AO59" s="131">
        <f t="shared" si="79"/>
        <v>4.5</v>
      </c>
      <c r="AP59" s="131">
        <f t="shared" si="79"/>
        <v>4.5</v>
      </c>
      <c r="AQ59" s="131">
        <f t="shared" si="79"/>
        <v>4.5</v>
      </c>
      <c r="AR59" s="131">
        <f t="shared" si="79"/>
        <v>4.5</v>
      </c>
      <c r="AS59" s="131">
        <f t="shared" si="79"/>
        <v>4.5</v>
      </c>
      <c r="AT59" s="131">
        <f t="shared" ref="AT59" si="80">AT$29*AT58</f>
        <v>4.5</v>
      </c>
      <c r="AU59" s="131">
        <f>AU$29*AU58</f>
        <v>4.5</v>
      </c>
      <c r="AV59" s="131">
        <f t="shared" si="79"/>
        <v>4.5</v>
      </c>
      <c r="AW59" s="133">
        <f t="shared" ref="AW59:BE59" si="81">SQRT(SUMSQ(D59,V59,AE59,M59))+AN59</f>
        <v>9.5297058540778359</v>
      </c>
      <c r="AX59" s="134">
        <f t="shared" si="81"/>
        <v>6.0297058540778359</v>
      </c>
      <c r="AY59" s="134">
        <f t="shared" si="81"/>
        <v>6.0297058540778359</v>
      </c>
      <c r="AZ59" s="134">
        <f t="shared" si="81"/>
        <v>6.0297058540778359</v>
      </c>
      <c r="BA59" s="134">
        <f t="shared" si="81"/>
        <v>6.0297058540778359</v>
      </c>
      <c r="BB59" s="134">
        <f t="shared" si="81"/>
        <v>6.0297058540778359</v>
      </c>
      <c r="BC59" s="308">
        <f t="shared" si="81"/>
        <v>6.0297058540778359</v>
      </c>
      <c r="BD59" s="134">
        <f t="shared" si="81"/>
        <v>6.0297058540778359</v>
      </c>
      <c r="BE59" s="308">
        <f t="shared" si="81"/>
        <v>6.0297058540778359</v>
      </c>
      <c r="BF59" s="340"/>
      <c r="BG59" s="182" t="s">
        <v>157</v>
      </c>
    </row>
    <row r="60" spans="1:59" s="77" customFormat="1" ht="13.5" thickBot="1">
      <c r="A60" s="99"/>
      <c r="B60" s="145"/>
      <c r="C60" s="224"/>
      <c r="D60" s="100"/>
      <c r="E60" s="101"/>
      <c r="F60" s="101"/>
      <c r="G60" s="101"/>
      <c r="H60" s="101"/>
      <c r="I60" s="101"/>
      <c r="J60" s="101"/>
      <c r="K60" s="101"/>
      <c r="L60" s="102"/>
      <c r="M60" s="101"/>
      <c r="N60" s="101"/>
      <c r="O60" s="101"/>
      <c r="P60" s="101"/>
      <c r="Q60" s="101"/>
      <c r="R60" s="101"/>
      <c r="S60" s="101"/>
      <c r="T60" s="101"/>
      <c r="U60" s="101"/>
      <c r="V60" s="100"/>
      <c r="W60" s="101"/>
      <c r="X60" s="101"/>
      <c r="Y60" s="101"/>
      <c r="Z60" s="101"/>
      <c r="AA60" s="101"/>
      <c r="AB60" s="101"/>
      <c r="AC60" s="101"/>
      <c r="AD60" s="101"/>
      <c r="AE60" s="100"/>
      <c r="AF60" s="101"/>
      <c r="AG60" s="101"/>
      <c r="AH60" s="101"/>
      <c r="AI60" s="101"/>
      <c r="AJ60" s="101"/>
      <c r="AK60" s="101"/>
      <c r="AL60" s="101"/>
      <c r="AM60" s="102"/>
      <c r="AN60" s="101"/>
      <c r="AO60" s="101"/>
      <c r="AP60" s="101"/>
      <c r="AQ60" s="101"/>
      <c r="AR60" s="101"/>
      <c r="AS60" s="101"/>
      <c r="AT60" s="101"/>
      <c r="AU60" s="101"/>
      <c r="AV60" s="101"/>
      <c r="AW60" s="103"/>
      <c r="AX60" s="104"/>
      <c r="AY60" s="104"/>
      <c r="AZ60" s="104"/>
      <c r="BA60" s="104"/>
      <c r="BB60" s="104"/>
      <c r="BC60" s="104"/>
      <c r="BD60" s="104"/>
      <c r="BE60" s="307"/>
      <c r="BF60" s="344"/>
      <c r="BG60" s="105"/>
    </row>
    <row r="61" spans="1:59" s="77" customFormat="1" ht="13">
      <c r="A61" s="106"/>
      <c r="B61" s="79"/>
      <c r="C61" s="79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107"/>
    </row>
    <row r="62" spans="1:59" s="77" customFormat="1" ht="13" thickBot="1">
      <c r="BG62" s="108"/>
    </row>
    <row r="63" spans="1:59" s="77" customFormat="1" ht="13">
      <c r="A63" s="1" t="s">
        <v>17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4"/>
      <c r="W63" s="84"/>
      <c r="X63" s="84"/>
      <c r="Y63" s="84"/>
      <c r="Z63" s="84"/>
      <c r="AA63" s="84"/>
      <c r="AB63" s="84"/>
      <c r="AC63" s="84"/>
      <c r="AD63" s="84"/>
      <c r="AE63" s="82"/>
      <c r="AF63" s="82"/>
      <c r="AG63" s="82"/>
      <c r="AH63" s="82"/>
      <c r="AI63" s="82"/>
      <c r="AJ63" s="82"/>
      <c r="AK63" s="82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359"/>
      <c r="BG63" s="113" t="s">
        <v>0</v>
      </c>
    </row>
    <row r="64" spans="1:59" s="77" customFormat="1">
      <c r="A64" s="244" t="s">
        <v>95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115"/>
      <c r="W64" s="115"/>
      <c r="X64" s="115"/>
      <c r="Y64" s="115"/>
      <c r="Z64" s="115"/>
      <c r="AA64" s="115"/>
      <c r="AB64" s="115"/>
      <c r="AC64" s="115"/>
      <c r="AD64" s="115"/>
      <c r="AE64" s="7"/>
      <c r="AF64" s="7"/>
      <c r="AG64" s="7"/>
      <c r="AH64" s="7"/>
      <c r="AI64" s="7"/>
      <c r="AJ64" s="7"/>
      <c r="AK64" s="7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221"/>
      <c r="BG64" s="184"/>
    </row>
    <row r="65" spans="1:59" s="77" customFormat="1">
      <c r="A65" s="24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115"/>
      <c r="W65" s="115"/>
      <c r="X65" s="115"/>
      <c r="Y65" s="115"/>
      <c r="Z65" s="115"/>
      <c r="AA65" s="115"/>
      <c r="AB65" s="115"/>
      <c r="AC65" s="115"/>
      <c r="AD65" s="115"/>
      <c r="AE65" s="7"/>
      <c r="AF65" s="7"/>
      <c r="AG65" s="7"/>
      <c r="AH65" s="7"/>
      <c r="AI65" s="7"/>
      <c r="AJ65" s="7"/>
      <c r="AK65" s="7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221"/>
      <c r="BG65" s="184"/>
    </row>
    <row r="66" spans="1:59" s="77" customFormat="1" ht="13" thickBot="1">
      <c r="A66" s="183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48"/>
      <c r="W66" s="148"/>
      <c r="X66" s="148"/>
      <c r="Y66" s="148"/>
      <c r="Z66" s="148"/>
      <c r="AA66" s="148"/>
      <c r="AB66" s="148"/>
      <c r="AC66" s="148"/>
      <c r="AD66" s="148"/>
      <c r="AE66" s="158"/>
      <c r="AF66" s="158"/>
      <c r="AG66" s="158"/>
      <c r="AH66" s="158"/>
      <c r="AI66" s="158"/>
      <c r="AJ66" s="158"/>
      <c r="AK66" s="15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361"/>
      <c r="BG66" s="185"/>
    </row>
    <row r="67" spans="1:59" s="77" customFormat="1">
      <c r="BG67" s="108"/>
    </row>
    <row r="68" spans="1:59" s="77" customFormat="1" ht="13" thickBot="1">
      <c r="BG68" s="108"/>
    </row>
    <row r="69" spans="1:59" s="77" customFormat="1" ht="13">
      <c r="A69" s="1" t="s">
        <v>18</v>
      </c>
      <c r="B69" s="128"/>
      <c r="C69" s="191"/>
      <c r="D69" s="368" t="s">
        <v>85</v>
      </c>
      <c r="E69" s="378"/>
      <c r="F69" s="378"/>
      <c r="G69" s="378"/>
      <c r="H69" s="378"/>
      <c r="I69" s="378"/>
      <c r="J69" s="378"/>
      <c r="K69" s="378"/>
      <c r="L69" s="378"/>
      <c r="M69" s="368" t="s">
        <v>86</v>
      </c>
      <c r="N69" s="378"/>
      <c r="O69" s="378"/>
      <c r="P69" s="378"/>
      <c r="Q69" s="378"/>
      <c r="R69" s="378"/>
      <c r="S69" s="378"/>
      <c r="T69" s="378"/>
      <c r="U69" s="378"/>
      <c r="V69" s="368" t="s">
        <v>87</v>
      </c>
      <c r="W69" s="378"/>
      <c r="X69" s="378"/>
      <c r="Y69" s="378"/>
      <c r="Z69" s="378"/>
      <c r="AA69" s="378"/>
      <c r="AB69" s="378"/>
      <c r="AC69" s="378"/>
      <c r="AD69" s="379"/>
      <c r="AE69" s="377" t="s">
        <v>88</v>
      </c>
      <c r="AF69" s="378"/>
      <c r="AG69" s="378"/>
      <c r="AH69" s="378"/>
      <c r="AI69" s="378"/>
      <c r="AJ69" s="378"/>
      <c r="AK69" s="378"/>
      <c r="AL69" s="378"/>
      <c r="AM69" s="378"/>
      <c r="AN69" s="129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94"/>
      <c r="BF69" s="350"/>
      <c r="BG69" s="19" t="s">
        <v>0</v>
      </c>
    </row>
    <row r="70" spans="1:59" s="77" customFormat="1" ht="13">
      <c r="A70" s="2"/>
      <c r="B70" s="50"/>
      <c r="C70" s="210"/>
      <c r="D70" s="43" t="s">
        <v>29</v>
      </c>
      <c r="E70" s="371" t="s">
        <v>30</v>
      </c>
      <c r="F70" s="371"/>
      <c r="G70" s="372"/>
      <c r="H70" s="372"/>
      <c r="I70" s="372"/>
      <c r="J70" s="372"/>
      <c r="K70" s="372"/>
      <c r="L70" s="372"/>
      <c r="M70" s="43" t="s">
        <v>29</v>
      </c>
      <c r="N70" s="371" t="s">
        <v>30</v>
      </c>
      <c r="O70" s="371"/>
      <c r="P70" s="372"/>
      <c r="Q70" s="372"/>
      <c r="R70" s="372"/>
      <c r="S70" s="372"/>
      <c r="T70" s="372"/>
      <c r="U70" s="372"/>
      <c r="V70" s="43" t="s">
        <v>29</v>
      </c>
      <c r="W70" s="371" t="s">
        <v>30</v>
      </c>
      <c r="X70" s="371"/>
      <c r="Y70" s="372"/>
      <c r="Z70" s="372"/>
      <c r="AA70" s="372"/>
      <c r="AB70" s="372"/>
      <c r="AC70" s="372"/>
      <c r="AD70" s="373"/>
      <c r="AE70" s="3" t="s">
        <v>29</v>
      </c>
      <c r="AF70" s="371" t="s">
        <v>30</v>
      </c>
      <c r="AG70" s="371"/>
      <c r="AH70" s="380"/>
      <c r="AI70" s="380"/>
      <c r="AJ70" s="380"/>
      <c r="AK70" s="380"/>
      <c r="AL70" s="380"/>
      <c r="AM70" s="372"/>
      <c r="AN70" s="4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282"/>
      <c r="BF70" s="351"/>
      <c r="BG70" s="20"/>
    </row>
    <row r="71" spans="1:59" s="77" customFormat="1">
      <c r="A71" s="200" t="s">
        <v>89</v>
      </c>
      <c r="B71" s="75" t="s">
        <v>2</v>
      </c>
      <c r="C71" s="7"/>
      <c r="D71" s="130">
        <f t="shared" ref="D71:I71" si="82">D9</f>
        <v>-94.65</v>
      </c>
      <c r="E71" s="111">
        <f t="shared" si="82"/>
        <v>-107</v>
      </c>
      <c r="F71" s="111">
        <f t="shared" si="82"/>
        <v>-106.5</v>
      </c>
      <c r="G71" s="111">
        <f t="shared" si="82"/>
        <v>-106</v>
      </c>
      <c r="H71" s="111">
        <f t="shared" si="82"/>
        <v>-105.5</v>
      </c>
      <c r="I71" s="111">
        <f t="shared" si="82"/>
        <v>-105</v>
      </c>
      <c r="J71" s="111">
        <f t="shared" ref="J71" si="83">J9</f>
        <v>-104.5</v>
      </c>
      <c r="K71" s="111">
        <f t="shared" ref="K71:R71" si="84">K9</f>
        <v>-104</v>
      </c>
      <c r="L71" s="111">
        <f t="shared" si="84"/>
        <v>-103.5</v>
      </c>
      <c r="M71" s="130">
        <f t="shared" si="84"/>
        <v>-94.65</v>
      </c>
      <c r="N71" s="111">
        <f t="shared" si="84"/>
        <v>-115</v>
      </c>
      <c r="O71" s="111">
        <f t="shared" si="84"/>
        <v>-114.5</v>
      </c>
      <c r="P71" s="111">
        <f t="shared" si="84"/>
        <v>-114</v>
      </c>
      <c r="Q71" s="111">
        <f t="shared" si="84"/>
        <v>-113.5</v>
      </c>
      <c r="R71" s="111">
        <f t="shared" si="84"/>
        <v>-113</v>
      </c>
      <c r="S71" s="111">
        <f t="shared" ref="S71" si="85">S9</f>
        <v>-112.5</v>
      </c>
      <c r="T71" s="111">
        <f>T9</f>
        <v>-112</v>
      </c>
      <c r="U71" s="111">
        <f>U9</f>
        <v>-111.5</v>
      </c>
      <c r="V71" s="130"/>
      <c r="W71" s="111"/>
      <c r="X71" s="111"/>
      <c r="Y71" s="111"/>
      <c r="Z71" s="111"/>
      <c r="AA71" s="111"/>
      <c r="AB71" s="111"/>
      <c r="AC71" s="111"/>
      <c r="AD71" s="112"/>
      <c r="AE71" s="111"/>
      <c r="AF71" s="111"/>
      <c r="AG71" s="111"/>
      <c r="AH71" s="111"/>
      <c r="AI71" s="111"/>
      <c r="AJ71" s="111"/>
      <c r="AK71" s="111"/>
      <c r="AL71" s="111"/>
      <c r="AM71" s="111"/>
      <c r="AN71" s="114"/>
      <c r="AO71" s="115"/>
      <c r="AP71" s="115"/>
      <c r="AQ71" s="115"/>
      <c r="AR71" s="115"/>
      <c r="AS71" s="115"/>
      <c r="AT71" s="115"/>
      <c r="AU71" s="115"/>
      <c r="AV71" s="115"/>
      <c r="AW71" s="7"/>
      <c r="AX71" s="7"/>
      <c r="AY71" s="7"/>
      <c r="AZ71" s="7"/>
      <c r="BA71" s="7"/>
      <c r="BB71" s="7"/>
      <c r="BC71" s="7"/>
      <c r="BD71" s="7"/>
      <c r="BE71" s="278"/>
      <c r="BF71" s="219"/>
      <c r="BG71" s="32"/>
    </row>
    <row r="72" spans="1:59" s="77" customFormat="1">
      <c r="A72" s="2" t="s">
        <v>3</v>
      </c>
      <c r="B72" s="75" t="s">
        <v>4</v>
      </c>
      <c r="C72" s="7"/>
      <c r="D72" s="130"/>
      <c r="E72" s="111"/>
      <c r="F72" s="111"/>
      <c r="G72" s="111"/>
      <c r="H72" s="111"/>
      <c r="I72" s="111"/>
      <c r="J72" s="111"/>
      <c r="K72" s="111"/>
      <c r="L72" s="111"/>
      <c r="M72" s="130"/>
      <c r="N72" s="111"/>
      <c r="O72" s="111"/>
      <c r="P72" s="111"/>
      <c r="Q72" s="111"/>
      <c r="R72" s="111"/>
      <c r="S72" s="111"/>
      <c r="T72" s="111"/>
      <c r="U72" s="111"/>
      <c r="V72" s="130">
        <f t="shared" ref="V72:AA72" si="86">V10</f>
        <v>10</v>
      </c>
      <c r="W72" s="111">
        <f t="shared" si="86"/>
        <v>13</v>
      </c>
      <c r="X72" s="111">
        <f t="shared" si="86"/>
        <v>13</v>
      </c>
      <c r="Y72" s="111">
        <f t="shared" si="86"/>
        <v>13</v>
      </c>
      <c r="Z72" s="111">
        <f t="shared" si="86"/>
        <v>13</v>
      </c>
      <c r="AA72" s="111">
        <f t="shared" si="86"/>
        <v>13</v>
      </c>
      <c r="AB72" s="111">
        <f t="shared" ref="AB72" si="87">AB10</f>
        <v>13</v>
      </c>
      <c r="AC72" s="111">
        <f t="shared" ref="AC72:AJ72" si="88">AC10</f>
        <v>13</v>
      </c>
      <c r="AD72" s="112">
        <f t="shared" si="88"/>
        <v>13</v>
      </c>
      <c r="AE72" s="111">
        <f t="shared" si="88"/>
        <v>10</v>
      </c>
      <c r="AF72" s="111">
        <f t="shared" si="88"/>
        <v>-3</v>
      </c>
      <c r="AG72" s="111">
        <f t="shared" si="88"/>
        <v>-3</v>
      </c>
      <c r="AH72" s="111">
        <f t="shared" si="88"/>
        <v>-3</v>
      </c>
      <c r="AI72" s="111">
        <f t="shared" si="88"/>
        <v>-3</v>
      </c>
      <c r="AJ72" s="111">
        <f t="shared" si="88"/>
        <v>-3</v>
      </c>
      <c r="AK72" s="111">
        <f t="shared" ref="AK72" si="89">AK10</f>
        <v>-3</v>
      </c>
      <c r="AL72" s="111">
        <f>AL10</f>
        <v>-3</v>
      </c>
      <c r="AM72" s="111">
        <f>AM10</f>
        <v>-3</v>
      </c>
      <c r="AN72" s="130"/>
      <c r="AO72" s="111"/>
      <c r="AP72" s="111"/>
      <c r="AQ72" s="111"/>
      <c r="AR72" s="111"/>
      <c r="AS72" s="111"/>
      <c r="AT72" s="111"/>
      <c r="AU72" s="111"/>
      <c r="AV72" s="111"/>
      <c r="AW72" s="115"/>
      <c r="AX72" s="115"/>
      <c r="AY72" s="115"/>
      <c r="AZ72" s="115"/>
      <c r="BA72" s="115"/>
      <c r="BB72" s="115"/>
      <c r="BC72" s="115"/>
      <c r="BD72" s="115"/>
      <c r="BE72" s="115"/>
      <c r="BF72" s="221"/>
      <c r="BG72" s="32"/>
    </row>
    <row r="73" spans="1:59" s="77" customFormat="1">
      <c r="A73" s="2" t="s">
        <v>12</v>
      </c>
      <c r="B73" s="75" t="s">
        <v>4</v>
      </c>
      <c r="C73" s="7"/>
      <c r="D73" s="239">
        <v>0</v>
      </c>
      <c r="E73" s="240">
        <v>0</v>
      </c>
      <c r="F73" s="240">
        <v>0</v>
      </c>
      <c r="G73" s="240">
        <v>0</v>
      </c>
      <c r="H73" s="240">
        <v>0</v>
      </c>
      <c r="I73" s="240">
        <v>0</v>
      </c>
      <c r="J73" s="240">
        <v>0</v>
      </c>
      <c r="K73" s="240">
        <v>0</v>
      </c>
      <c r="L73" s="240">
        <v>0</v>
      </c>
      <c r="M73" s="239">
        <v>0</v>
      </c>
      <c r="N73" s="240">
        <v>0</v>
      </c>
      <c r="O73" s="240">
        <v>0</v>
      </c>
      <c r="P73" s="240">
        <v>0</v>
      </c>
      <c r="Q73" s="240">
        <v>0</v>
      </c>
      <c r="R73" s="240">
        <v>0</v>
      </c>
      <c r="S73" s="240">
        <v>0</v>
      </c>
      <c r="T73" s="240">
        <v>0</v>
      </c>
      <c r="U73" s="240">
        <v>0</v>
      </c>
      <c r="V73" s="239">
        <v>0</v>
      </c>
      <c r="W73" s="240">
        <v>0</v>
      </c>
      <c r="X73" s="240">
        <v>0</v>
      </c>
      <c r="Y73" s="240">
        <v>0</v>
      </c>
      <c r="Z73" s="240">
        <v>0</v>
      </c>
      <c r="AA73" s="240">
        <v>0</v>
      </c>
      <c r="AB73" s="240">
        <v>0</v>
      </c>
      <c r="AC73" s="240">
        <v>0</v>
      </c>
      <c r="AD73" s="241">
        <v>0</v>
      </c>
      <c r="AE73" s="242">
        <v>0</v>
      </c>
      <c r="AF73" s="242">
        <v>0</v>
      </c>
      <c r="AG73" s="242">
        <v>0</v>
      </c>
      <c r="AH73" s="242">
        <v>0</v>
      </c>
      <c r="AI73" s="242">
        <v>0</v>
      </c>
      <c r="AJ73" s="242">
        <v>0</v>
      </c>
      <c r="AK73" s="242">
        <v>0</v>
      </c>
      <c r="AL73" s="242">
        <v>0</v>
      </c>
      <c r="AM73" s="242">
        <v>0</v>
      </c>
      <c r="AN73" s="130"/>
      <c r="AO73" s="111"/>
      <c r="AP73" s="111"/>
      <c r="AQ73" s="111"/>
      <c r="AR73" s="111"/>
      <c r="AS73" s="111"/>
      <c r="AT73" s="111"/>
      <c r="AU73" s="111"/>
      <c r="AV73" s="111"/>
      <c r="AW73" s="115"/>
      <c r="AX73" s="115"/>
      <c r="AY73" s="115"/>
      <c r="AZ73" s="115"/>
      <c r="BA73" s="115"/>
      <c r="BB73" s="115"/>
      <c r="BC73" s="115"/>
      <c r="BD73" s="115"/>
      <c r="BE73" s="115"/>
      <c r="BF73" s="221"/>
      <c r="BG73" s="149" t="s">
        <v>10</v>
      </c>
    </row>
    <row r="74" spans="1:59" s="77" customFormat="1" ht="13">
      <c r="A74" s="118" t="s">
        <v>11</v>
      </c>
      <c r="B74" s="75" t="s">
        <v>4</v>
      </c>
      <c r="C74" s="7"/>
      <c r="D74" s="161">
        <f t="shared" ref="D74:L74" si="90">D71+D73</f>
        <v>-94.65</v>
      </c>
      <c r="E74" s="162">
        <f t="shared" si="90"/>
        <v>-107</v>
      </c>
      <c r="F74" s="162">
        <f t="shared" si="90"/>
        <v>-106.5</v>
      </c>
      <c r="G74" s="162">
        <f t="shared" si="90"/>
        <v>-106</v>
      </c>
      <c r="H74" s="162">
        <f t="shared" si="90"/>
        <v>-105.5</v>
      </c>
      <c r="I74" s="162">
        <f t="shared" si="90"/>
        <v>-105</v>
      </c>
      <c r="J74" s="315">
        <f t="shared" ref="J74" si="91">J71+J73</f>
        <v>-104.5</v>
      </c>
      <c r="K74" s="162">
        <f>K71+K73</f>
        <v>-104</v>
      </c>
      <c r="L74" s="315">
        <f t="shared" si="90"/>
        <v>-103.5</v>
      </c>
      <c r="M74" s="161">
        <f t="shared" ref="M74:R74" si="92">M71+M73</f>
        <v>-94.65</v>
      </c>
      <c r="N74" s="162">
        <f t="shared" si="92"/>
        <v>-115</v>
      </c>
      <c r="O74" s="162">
        <f t="shared" si="92"/>
        <v>-114.5</v>
      </c>
      <c r="P74" s="162">
        <f t="shared" si="92"/>
        <v>-114</v>
      </c>
      <c r="Q74" s="162">
        <f t="shared" si="92"/>
        <v>-113.5</v>
      </c>
      <c r="R74" s="162">
        <f t="shared" si="92"/>
        <v>-113</v>
      </c>
      <c r="S74" s="315">
        <f t="shared" ref="S74" si="93">S71+S73</f>
        <v>-112.5</v>
      </c>
      <c r="T74" s="162">
        <f>T71+T73</f>
        <v>-112</v>
      </c>
      <c r="U74" s="315">
        <f>U71+U73</f>
        <v>-111.5</v>
      </c>
      <c r="V74" s="161">
        <f t="shared" ref="V74:AM74" si="94">V72+V73</f>
        <v>10</v>
      </c>
      <c r="W74" s="315">
        <f t="shared" si="94"/>
        <v>13</v>
      </c>
      <c r="X74" s="315">
        <f t="shared" si="94"/>
        <v>13</v>
      </c>
      <c r="Y74" s="315">
        <f t="shared" si="94"/>
        <v>13</v>
      </c>
      <c r="Z74" s="315">
        <f t="shared" si="94"/>
        <v>13</v>
      </c>
      <c r="AA74" s="315">
        <f t="shared" si="94"/>
        <v>13</v>
      </c>
      <c r="AB74" s="315">
        <f t="shared" ref="AB74" si="95">AB72+AB73</f>
        <v>13</v>
      </c>
      <c r="AC74" s="315">
        <f t="shared" si="94"/>
        <v>13</v>
      </c>
      <c r="AD74" s="316">
        <f t="shared" si="94"/>
        <v>13</v>
      </c>
      <c r="AE74" s="162">
        <f t="shared" si="94"/>
        <v>10</v>
      </c>
      <c r="AF74" s="162">
        <f t="shared" si="94"/>
        <v>-3</v>
      </c>
      <c r="AG74" s="162">
        <f t="shared" si="94"/>
        <v>-3</v>
      </c>
      <c r="AH74" s="162">
        <f t="shared" si="94"/>
        <v>-3</v>
      </c>
      <c r="AI74" s="162">
        <f t="shared" si="94"/>
        <v>-3</v>
      </c>
      <c r="AJ74" s="162">
        <f t="shared" si="94"/>
        <v>-3</v>
      </c>
      <c r="AK74" s="315">
        <f t="shared" ref="AK74" si="96">AK72+AK73</f>
        <v>-3</v>
      </c>
      <c r="AL74" s="162">
        <f t="shared" si="94"/>
        <v>-3</v>
      </c>
      <c r="AM74" s="315">
        <f t="shared" si="94"/>
        <v>-3</v>
      </c>
      <c r="AN74" s="130"/>
      <c r="AO74" s="111"/>
      <c r="AP74" s="111"/>
      <c r="AQ74" s="111"/>
      <c r="AR74" s="111"/>
      <c r="AS74" s="111"/>
      <c r="AT74" s="111"/>
      <c r="AU74" s="111"/>
      <c r="AV74" s="111"/>
      <c r="AW74" s="115"/>
      <c r="AX74" s="115"/>
      <c r="AY74" s="115"/>
      <c r="AZ74" s="115"/>
      <c r="BA74" s="115"/>
      <c r="BB74" s="115"/>
      <c r="BC74" s="115"/>
      <c r="BD74" s="115"/>
      <c r="BE74" s="115"/>
      <c r="BF74" s="221"/>
      <c r="BG74" s="149" t="s">
        <v>22</v>
      </c>
    </row>
    <row r="75" spans="1:59" s="77" customFormat="1">
      <c r="A75" s="2"/>
      <c r="B75" s="75"/>
      <c r="C75" s="7"/>
      <c r="D75" s="121"/>
      <c r="E75" s="7"/>
      <c r="F75" s="7"/>
      <c r="G75" s="7"/>
      <c r="H75" s="7"/>
      <c r="I75" s="7"/>
      <c r="J75" s="279"/>
      <c r="K75" s="7"/>
      <c r="L75" s="278"/>
      <c r="M75" s="121"/>
      <c r="N75" s="7"/>
      <c r="O75" s="7"/>
      <c r="P75" s="7"/>
      <c r="Q75" s="7"/>
      <c r="R75" s="7"/>
      <c r="S75" s="279"/>
      <c r="T75" s="7"/>
      <c r="U75" s="278"/>
      <c r="V75" s="130"/>
      <c r="W75" s="111"/>
      <c r="X75" s="111"/>
      <c r="Y75" s="111"/>
      <c r="Z75" s="111"/>
      <c r="AA75" s="111"/>
      <c r="AB75" s="111"/>
      <c r="AC75" s="111"/>
      <c r="AD75" s="112"/>
      <c r="AE75" s="111"/>
      <c r="AF75" s="111"/>
      <c r="AG75" s="111"/>
      <c r="AH75" s="111"/>
      <c r="AI75" s="111"/>
      <c r="AJ75" s="111"/>
      <c r="AK75" s="111"/>
      <c r="AL75" s="115"/>
      <c r="AM75" s="115"/>
      <c r="AN75" s="114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221"/>
      <c r="BG75" s="149"/>
    </row>
    <row r="76" spans="1:59" s="77" customFormat="1" ht="13">
      <c r="A76" s="150" t="s">
        <v>9</v>
      </c>
      <c r="B76" s="75"/>
      <c r="C76" s="7"/>
      <c r="D76" s="121"/>
      <c r="E76" s="7"/>
      <c r="F76" s="7"/>
      <c r="G76" s="7"/>
      <c r="H76" s="7"/>
      <c r="I76" s="7"/>
      <c r="J76" s="279"/>
      <c r="K76" s="7"/>
      <c r="L76" s="278"/>
      <c r="M76" s="121"/>
      <c r="N76" s="7"/>
      <c r="O76" s="7"/>
      <c r="P76" s="7"/>
      <c r="Q76" s="7"/>
      <c r="R76" s="7"/>
      <c r="S76" s="279"/>
      <c r="T76" s="7"/>
      <c r="U76" s="278"/>
      <c r="V76" s="130"/>
      <c r="W76" s="111"/>
      <c r="X76" s="111"/>
      <c r="Y76" s="111"/>
      <c r="Z76" s="111"/>
      <c r="AA76" s="111"/>
      <c r="AB76" s="111"/>
      <c r="AC76" s="111"/>
      <c r="AD76" s="112"/>
      <c r="AE76" s="111"/>
      <c r="AF76" s="111"/>
      <c r="AG76" s="111"/>
      <c r="AH76" s="111"/>
      <c r="AI76" s="111"/>
      <c r="AJ76" s="111"/>
      <c r="AK76" s="111"/>
      <c r="AL76" s="115"/>
      <c r="AM76" s="115"/>
      <c r="AN76" s="114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221"/>
      <c r="BG76" s="149"/>
    </row>
    <row r="77" spans="1:59" s="77" customFormat="1">
      <c r="A77" s="2" t="s">
        <v>5</v>
      </c>
      <c r="B77" s="201" t="s">
        <v>60</v>
      </c>
      <c r="C77" s="7"/>
      <c r="D77" s="151">
        <f t="shared" ref="D77:I77" si="97">(10^12)*(10^-3)*10^(D74/10)*D5/15</f>
        <v>0.34276778654644968</v>
      </c>
      <c r="E77" s="152">
        <f t="shared" si="97"/>
        <v>1.9952623149688781E-2</v>
      </c>
      <c r="F77" s="152">
        <f t="shared" si="97"/>
        <v>2.2387211385683288E-2</v>
      </c>
      <c r="G77" s="152">
        <f t="shared" si="97"/>
        <v>2.511886431509576E-2</v>
      </c>
      <c r="H77" s="152">
        <f t="shared" si="97"/>
        <v>2.8183829312644473E-2</v>
      </c>
      <c r="I77" s="152">
        <f t="shared" si="97"/>
        <v>3.1622776601683708E-2</v>
      </c>
      <c r="J77" s="152">
        <f t="shared" ref="J77" si="98">(10^12)*(10^-3)*10^(J74/10)*J5/15</f>
        <v>3.5481338923357558E-2</v>
      </c>
      <c r="K77" s="152">
        <f t="shared" ref="K77:R77" si="99">(10^12)*(10^-3)*10^(K74/10)*K5/15</f>
        <v>3.9810717055349581E-2</v>
      </c>
      <c r="L77" s="152">
        <f t="shared" si="99"/>
        <v>4.4668359215096279E-2</v>
      </c>
      <c r="M77" s="151">
        <f t="shared" si="99"/>
        <v>0.34276778654644968</v>
      </c>
      <c r="N77" s="152">
        <f t="shared" si="99"/>
        <v>3.1622776601683668E-3</v>
      </c>
      <c r="O77" s="152">
        <f t="shared" si="99"/>
        <v>3.5481338923357515E-3</v>
      </c>
      <c r="P77" s="152">
        <f t="shared" si="99"/>
        <v>3.9810717055349535E-3</v>
      </c>
      <c r="Q77" s="152">
        <f t="shared" si="99"/>
        <v>4.4668359215096235E-3</v>
      </c>
      <c r="R77" s="152">
        <f t="shared" si="99"/>
        <v>5.0118723362726943E-3</v>
      </c>
      <c r="S77" s="152">
        <f t="shared" ref="S77" si="100">(10^12)*(10^-3)*10^(S74/10)*S5/15</f>
        <v>5.6234132519034762E-3</v>
      </c>
      <c r="T77" s="152">
        <f>(10^12)*(10^-3)*10^(T74/10)*T5/15</f>
        <v>6.3095734448019346E-3</v>
      </c>
      <c r="U77" s="152">
        <f>(10^12)*(10^-3)*10^(U74/10)*U5/15</f>
        <v>7.0794578438413535E-3</v>
      </c>
      <c r="V77" s="151">
        <f t="shared" ref="V77:AM77" si="101">(10^12)*(10^-3)*10^((D74+V74)/10)*V5/15</f>
        <v>3.427677865464501</v>
      </c>
      <c r="W77" s="152">
        <f t="shared" si="101"/>
        <v>0.3981071705534962</v>
      </c>
      <c r="X77" s="152">
        <f t="shared" si="101"/>
        <v>0.44668359215096337</v>
      </c>
      <c r="Y77" s="152">
        <f t="shared" si="101"/>
        <v>0.50118723362727047</v>
      </c>
      <c r="Z77" s="152">
        <f t="shared" si="101"/>
        <v>0.56234132519034885</v>
      </c>
      <c r="AA77" s="152">
        <f t="shared" si="101"/>
        <v>0.63095734448019269</v>
      </c>
      <c r="AB77" s="152">
        <f t="shared" si="101"/>
        <v>0.70794578438413691</v>
      </c>
      <c r="AC77" s="152">
        <f t="shared" si="101"/>
        <v>0.79432823472428005</v>
      </c>
      <c r="AD77" s="153">
        <f t="shared" si="101"/>
        <v>0.89125093813374334</v>
      </c>
      <c r="AE77" s="152">
        <f t="shared" si="101"/>
        <v>3.427677865464501</v>
      </c>
      <c r="AF77" s="152">
        <f t="shared" si="101"/>
        <v>1.5848931924611065E-3</v>
      </c>
      <c r="AG77" s="152">
        <f t="shared" si="101"/>
        <v>1.7782794100389204E-3</v>
      </c>
      <c r="AH77" s="152">
        <f t="shared" si="101"/>
        <v>1.9952623149688759E-3</v>
      </c>
      <c r="AI77" s="152">
        <f t="shared" si="101"/>
        <v>2.2387211385683343E-3</v>
      </c>
      <c r="AJ77" s="152">
        <f t="shared" si="101"/>
        <v>2.5118864315095729E-3</v>
      </c>
      <c r="AK77" s="152">
        <f t="shared" si="101"/>
        <v>2.8183829312644444E-3</v>
      </c>
      <c r="AL77" s="152">
        <f t="shared" si="101"/>
        <v>3.1622776601683668E-3</v>
      </c>
      <c r="AM77" s="152">
        <f t="shared" si="101"/>
        <v>3.5481338923357515E-3</v>
      </c>
      <c r="AN77" s="151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362"/>
      <c r="BG77" s="149"/>
    </row>
    <row r="78" spans="1:59" s="77" customFormat="1" ht="13">
      <c r="A78" s="245" t="s">
        <v>124</v>
      </c>
      <c r="B78" s="75" t="s">
        <v>4</v>
      </c>
      <c r="C78" s="7"/>
      <c r="D78" s="121" t="s">
        <v>6</v>
      </c>
      <c r="E78" s="7" t="s">
        <v>6</v>
      </c>
      <c r="F78" s="7" t="s">
        <v>6</v>
      </c>
      <c r="G78" s="7" t="s">
        <v>6</v>
      </c>
      <c r="H78" s="7" t="s">
        <v>6</v>
      </c>
      <c r="I78" s="7" t="s">
        <v>6</v>
      </c>
      <c r="J78" s="279" t="s">
        <v>6</v>
      </c>
      <c r="K78" s="7" t="s">
        <v>6</v>
      </c>
      <c r="L78" s="278" t="s">
        <v>6</v>
      </c>
      <c r="M78" s="121" t="s">
        <v>6</v>
      </c>
      <c r="N78" s="7" t="s">
        <v>6</v>
      </c>
      <c r="O78" s="7" t="s">
        <v>6</v>
      </c>
      <c r="P78" s="7" t="s">
        <v>6</v>
      </c>
      <c r="Q78" s="7" t="s">
        <v>6</v>
      </c>
      <c r="R78" s="7" t="s">
        <v>6</v>
      </c>
      <c r="S78" s="279" t="s">
        <v>6</v>
      </c>
      <c r="T78" s="7" t="s">
        <v>6</v>
      </c>
      <c r="U78" s="278" t="s">
        <v>6</v>
      </c>
      <c r="V78" s="154">
        <f t="shared" ref="V78:AM78" si="102">10*LOG(V77/(D77))</f>
        <v>10.000000000000004</v>
      </c>
      <c r="W78" s="288">
        <f t="shared" si="102"/>
        <v>12.999999999999991</v>
      </c>
      <c r="X78" s="288">
        <f t="shared" si="102"/>
        <v>13.000000000000023</v>
      </c>
      <c r="Y78" s="288">
        <f t="shared" si="102"/>
        <v>12.999999999999991</v>
      </c>
      <c r="Z78" s="288">
        <f t="shared" si="102"/>
        <v>13.000000000000007</v>
      </c>
      <c r="AA78" s="288">
        <f t="shared" si="102"/>
        <v>13.000000000000007</v>
      </c>
      <c r="AB78" s="288">
        <f t="shared" si="102"/>
        <v>12.999999999999991</v>
      </c>
      <c r="AC78" s="288">
        <f t="shared" si="102"/>
        <v>13.000000000000007</v>
      </c>
      <c r="AD78" s="313">
        <f t="shared" si="102"/>
        <v>12.999999999999991</v>
      </c>
      <c r="AE78" s="10">
        <f t="shared" si="102"/>
        <v>10.000000000000004</v>
      </c>
      <c r="AF78" s="10">
        <f t="shared" si="102"/>
        <v>-3.0000000000000022</v>
      </c>
      <c r="AG78" s="10">
        <f t="shared" si="102"/>
        <v>-3.0000000000000022</v>
      </c>
      <c r="AH78" s="10">
        <f t="shared" si="102"/>
        <v>-2.9999999999999871</v>
      </c>
      <c r="AI78" s="10">
        <f t="shared" si="102"/>
        <v>-3.0000000000000031</v>
      </c>
      <c r="AJ78" s="10">
        <f t="shared" si="102"/>
        <v>-2.9999999999999876</v>
      </c>
      <c r="AK78" s="288">
        <f t="shared" si="102"/>
        <v>-3.0000000000000031</v>
      </c>
      <c r="AL78" s="10">
        <f t="shared" si="102"/>
        <v>-3.0000000000000187</v>
      </c>
      <c r="AM78" s="288">
        <f t="shared" si="102"/>
        <v>-2.9999999999999876</v>
      </c>
      <c r="AN78" s="154"/>
      <c r="AO78" s="10"/>
      <c r="AP78" s="10"/>
      <c r="AQ78" s="10"/>
      <c r="AR78" s="10"/>
      <c r="AS78" s="10"/>
      <c r="AT78" s="10"/>
      <c r="AU78" s="10"/>
      <c r="AV78" s="10"/>
      <c r="AW78" s="33"/>
      <c r="AX78" s="33"/>
      <c r="AY78" s="33"/>
      <c r="AZ78" s="33"/>
      <c r="BA78" s="33"/>
      <c r="BB78" s="33"/>
      <c r="BC78" s="33"/>
      <c r="BD78" s="33"/>
      <c r="BE78" s="33"/>
      <c r="BF78" s="363"/>
      <c r="BG78" s="32" t="str">
        <f>BG18</f>
        <v>For CSI-RS Es/Iot range check</v>
      </c>
    </row>
    <row r="79" spans="1:59" s="77" customFormat="1" ht="13">
      <c r="A79" s="245" t="s">
        <v>125</v>
      </c>
      <c r="B79" s="201" t="s">
        <v>59</v>
      </c>
      <c r="C79" s="7"/>
      <c r="D79" s="121" t="s">
        <v>6</v>
      </c>
      <c r="E79" s="7" t="s">
        <v>6</v>
      </c>
      <c r="F79" s="7" t="s">
        <v>6</v>
      </c>
      <c r="G79" s="7" t="s">
        <v>6</v>
      </c>
      <c r="H79" s="7" t="s">
        <v>6</v>
      </c>
      <c r="I79" s="7" t="s">
        <v>6</v>
      </c>
      <c r="J79" s="279" t="s">
        <v>6</v>
      </c>
      <c r="K79" s="7" t="s">
        <v>6</v>
      </c>
      <c r="L79" s="278" t="s">
        <v>6</v>
      </c>
      <c r="M79" s="121" t="s">
        <v>6</v>
      </c>
      <c r="N79" s="7" t="s">
        <v>6</v>
      </c>
      <c r="O79" s="7" t="s">
        <v>6</v>
      </c>
      <c r="P79" s="7" t="s">
        <v>6</v>
      </c>
      <c r="Q79" s="7" t="s">
        <v>6</v>
      </c>
      <c r="R79" s="7" t="s">
        <v>6</v>
      </c>
      <c r="S79" s="279" t="s">
        <v>6</v>
      </c>
      <c r="T79" s="7" t="s">
        <v>6</v>
      </c>
      <c r="U79" s="278" t="s">
        <v>6</v>
      </c>
      <c r="V79" s="154">
        <f t="shared" ref="V79:AM79" si="103">D74+V74+10*LOG(V5/15)</f>
        <v>-84.65</v>
      </c>
      <c r="W79" s="288">
        <f t="shared" si="103"/>
        <v>-94</v>
      </c>
      <c r="X79" s="288">
        <f t="shared" si="103"/>
        <v>-93.5</v>
      </c>
      <c r="Y79" s="288">
        <f t="shared" si="103"/>
        <v>-93</v>
      </c>
      <c r="Z79" s="288">
        <f t="shared" si="103"/>
        <v>-92.5</v>
      </c>
      <c r="AA79" s="288">
        <f t="shared" si="103"/>
        <v>-92</v>
      </c>
      <c r="AB79" s="288">
        <f t="shared" si="103"/>
        <v>-91.5</v>
      </c>
      <c r="AC79" s="288">
        <f t="shared" si="103"/>
        <v>-91</v>
      </c>
      <c r="AD79" s="313">
        <f t="shared" si="103"/>
        <v>-90.5</v>
      </c>
      <c r="AE79" s="10">
        <f t="shared" si="103"/>
        <v>-84.65</v>
      </c>
      <c r="AF79" s="10">
        <f t="shared" si="103"/>
        <v>-118</v>
      </c>
      <c r="AG79" s="10">
        <f t="shared" si="103"/>
        <v>-117.5</v>
      </c>
      <c r="AH79" s="10">
        <f t="shared" si="103"/>
        <v>-117</v>
      </c>
      <c r="AI79" s="10">
        <f t="shared" si="103"/>
        <v>-116.5</v>
      </c>
      <c r="AJ79" s="10">
        <f t="shared" si="103"/>
        <v>-116</v>
      </c>
      <c r="AK79" s="288">
        <f t="shared" si="103"/>
        <v>-115.5</v>
      </c>
      <c r="AL79" s="10">
        <f t="shared" si="103"/>
        <v>-115</v>
      </c>
      <c r="AM79" s="288">
        <f t="shared" si="103"/>
        <v>-114.5</v>
      </c>
      <c r="AN79" s="155"/>
      <c r="AO79" s="156"/>
      <c r="AP79" s="156"/>
      <c r="AQ79" s="156"/>
      <c r="AR79" s="156"/>
      <c r="AS79" s="156"/>
      <c r="AT79" s="156"/>
      <c r="AU79" s="156"/>
      <c r="AV79" s="156"/>
      <c r="AW79" s="7"/>
      <c r="AX79" s="7"/>
      <c r="AY79" s="7"/>
      <c r="AZ79" s="7"/>
      <c r="BA79" s="7"/>
      <c r="BB79" s="7"/>
      <c r="BC79" s="7"/>
      <c r="BD79" s="7"/>
      <c r="BE79" s="278"/>
      <c r="BF79" s="219"/>
      <c r="BG79" s="149" t="str">
        <f>BG19</f>
        <v>For CSI_RP level range check</v>
      </c>
    </row>
    <row r="80" spans="1:59" s="77" customFormat="1" ht="13.5" thickBot="1">
      <c r="A80" s="157" t="s">
        <v>32</v>
      </c>
      <c r="B80" s="248" t="s">
        <v>68</v>
      </c>
      <c r="C80" s="158"/>
      <c r="D80" s="159">
        <f t="shared" ref="D80:U80" si="104">10*LOG((D77+V77)*10^-9)+10*LOG(D7*12)</f>
        <v>-56.284227251593506</v>
      </c>
      <c r="E80" s="160">
        <f t="shared" si="104"/>
        <v>-65.835770084033214</v>
      </c>
      <c r="F80" s="160">
        <f t="shared" si="104"/>
        <v>-65.335770084033214</v>
      </c>
      <c r="G80" s="160">
        <f t="shared" si="104"/>
        <v>-64.835770084033214</v>
      </c>
      <c r="H80" s="160">
        <f t="shared" si="104"/>
        <v>-64.335770084033214</v>
      </c>
      <c r="I80" s="160">
        <f t="shared" si="104"/>
        <v>-63.835770084033214</v>
      </c>
      <c r="J80" s="314">
        <f t="shared" si="104"/>
        <v>-63.335770084033214</v>
      </c>
      <c r="K80" s="160">
        <f t="shared" si="104"/>
        <v>-62.835770084033228</v>
      </c>
      <c r="L80" s="314">
        <f t="shared" si="104"/>
        <v>-62.335770084033214</v>
      </c>
      <c r="M80" s="159">
        <f t="shared" si="104"/>
        <v>-56.284227251593506</v>
      </c>
      <c r="N80" s="160">
        <f t="shared" si="104"/>
        <v>-85.283805478810933</v>
      </c>
      <c r="O80" s="160">
        <f t="shared" si="104"/>
        <v>-84.783805478810919</v>
      </c>
      <c r="P80" s="160">
        <f t="shared" si="104"/>
        <v>-84.283805478810933</v>
      </c>
      <c r="Q80" s="160">
        <f t="shared" si="104"/>
        <v>-83.783805478810919</v>
      </c>
      <c r="R80" s="160">
        <f t="shared" si="104"/>
        <v>-83.283805478810933</v>
      </c>
      <c r="S80" s="314">
        <f t="shared" si="104"/>
        <v>-82.783805478810933</v>
      </c>
      <c r="T80" s="160">
        <f t="shared" si="104"/>
        <v>-82.283805478810919</v>
      </c>
      <c r="U80" s="314">
        <f t="shared" si="104"/>
        <v>-81.783805478810905</v>
      </c>
      <c r="V80" s="65" t="s">
        <v>6</v>
      </c>
      <c r="W80" s="158" t="s">
        <v>6</v>
      </c>
      <c r="X80" s="158" t="s">
        <v>6</v>
      </c>
      <c r="Y80" s="158" t="s">
        <v>6</v>
      </c>
      <c r="Z80" s="158" t="s">
        <v>6</v>
      </c>
      <c r="AA80" s="158" t="s">
        <v>6</v>
      </c>
      <c r="AB80" s="158" t="s">
        <v>6</v>
      </c>
      <c r="AC80" s="35" t="s">
        <v>6</v>
      </c>
      <c r="AD80" s="48" t="s">
        <v>6</v>
      </c>
      <c r="AE80" s="35" t="s">
        <v>6</v>
      </c>
      <c r="AF80" s="158" t="s">
        <v>6</v>
      </c>
      <c r="AG80" s="158" t="s">
        <v>6</v>
      </c>
      <c r="AH80" s="158" t="s">
        <v>6</v>
      </c>
      <c r="AI80" s="158" t="s">
        <v>6</v>
      </c>
      <c r="AJ80" s="158" t="s">
        <v>6</v>
      </c>
      <c r="AK80" s="158" t="s">
        <v>6</v>
      </c>
      <c r="AL80" s="35" t="s">
        <v>6</v>
      </c>
      <c r="AM80" s="35" t="s">
        <v>6</v>
      </c>
      <c r="AN80" s="159"/>
      <c r="AO80" s="160"/>
      <c r="AP80" s="160"/>
      <c r="AQ80" s="160"/>
      <c r="AR80" s="160"/>
      <c r="AS80" s="160"/>
      <c r="AT80" s="160"/>
      <c r="AU80" s="160"/>
      <c r="AV80" s="160"/>
      <c r="AW80" s="158"/>
      <c r="AX80" s="158"/>
      <c r="AY80" s="158"/>
      <c r="AZ80" s="158"/>
      <c r="BA80" s="158"/>
      <c r="BB80" s="158"/>
      <c r="BC80" s="158"/>
      <c r="BD80" s="158"/>
      <c r="BE80" s="158"/>
      <c r="BF80" s="364"/>
      <c r="BG80" s="26" t="str">
        <f>BG20</f>
        <v>For Io level range check</v>
      </c>
    </row>
    <row r="81" spans="1:59" s="77" customFormat="1" ht="13">
      <c r="A81" s="110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107"/>
    </row>
    <row r="82" spans="1:59" s="77" customFormat="1" ht="13" thickBot="1">
      <c r="BG82" s="108"/>
    </row>
    <row r="83" spans="1:59" s="77" customFormat="1" ht="13">
      <c r="A83" s="1" t="s">
        <v>19</v>
      </c>
      <c r="B83" s="81"/>
      <c r="C83" s="81"/>
      <c r="D83" s="368" t="s">
        <v>85</v>
      </c>
      <c r="E83" s="378"/>
      <c r="F83" s="378"/>
      <c r="G83" s="378"/>
      <c r="H83" s="378"/>
      <c r="I83" s="378"/>
      <c r="J83" s="378"/>
      <c r="K83" s="378"/>
      <c r="L83" s="379"/>
      <c r="M83" s="377" t="s">
        <v>86</v>
      </c>
      <c r="N83" s="378"/>
      <c r="O83" s="378"/>
      <c r="P83" s="378"/>
      <c r="Q83" s="378"/>
      <c r="R83" s="378"/>
      <c r="S83" s="378"/>
      <c r="T83" s="378"/>
      <c r="U83" s="378"/>
      <c r="V83" s="368" t="s">
        <v>87</v>
      </c>
      <c r="W83" s="378"/>
      <c r="X83" s="378"/>
      <c r="Y83" s="378"/>
      <c r="Z83" s="378"/>
      <c r="AA83" s="378"/>
      <c r="AB83" s="378"/>
      <c r="AC83" s="378"/>
      <c r="AD83" s="378"/>
      <c r="AE83" s="368" t="s">
        <v>88</v>
      </c>
      <c r="AF83" s="378"/>
      <c r="AG83" s="378"/>
      <c r="AH83" s="378"/>
      <c r="AI83" s="378"/>
      <c r="AJ83" s="378"/>
      <c r="AK83" s="378"/>
      <c r="AL83" s="378"/>
      <c r="AM83" s="379"/>
      <c r="AN83" s="377" t="s">
        <v>37</v>
      </c>
      <c r="AO83" s="378"/>
      <c r="AP83" s="378"/>
      <c r="AQ83" s="378"/>
      <c r="AR83" s="378"/>
      <c r="AS83" s="378"/>
      <c r="AT83" s="378"/>
      <c r="AU83" s="378"/>
      <c r="AV83" s="378"/>
      <c r="AW83" s="368" t="s">
        <v>28</v>
      </c>
      <c r="AX83" s="378"/>
      <c r="AY83" s="378"/>
      <c r="AZ83" s="378"/>
      <c r="BA83" s="378"/>
      <c r="BB83" s="378"/>
      <c r="BC83" s="378"/>
      <c r="BD83" s="378"/>
      <c r="BE83" s="378"/>
      <c r="BF83" s="365" t="s">
        <v>57</v>
      </c>
      <c r="BG83" s="19" t="s">
        <v>0</v>
      </c>
    </row>
    <row r="84" spans="1:59" s="77" customFormat="1" ht="13">
      <c r="A84" s="54"/>
      <c r="B84" s="75"/>
      <c r="C84" s="75"/>
      <c r="D84" s="43" t="s">
        <v>29</v>
      </c>
      <c r="E84" s="371" t="s">
        <v>30</v>
      </c>
      <c r="F84" s="371"/>
      <c r="G84" s="372"/>
      <c r="H84" s="372"/>
      <c r="I84" s="372"/>
      <c r="J84" s="372"/>
      <c r="K84" s="372"/>
      <c r="L84" s="373"/>
      <c r="M84" s="282" t="s">
        <v>29</v>
      </c>
      <c r="N84" s="371" t="s">
        <v>30</v>
      </c>
      <c r="O84" s="371"/>
      <c r="P84" s="372"/>
      <c r="Q84" s="372"/>
      <c r="R84" s="372"/>
      <c r="S84" s="372"/>
      <c r="T84" s="372"/>
      <c r="U84" s="372"/>
      <c r="V84" s="43" t="s">
        <v>29</v>
      </c>
      <c r="W84" s="371" t="s">
        <v>30</v>
      </c>
      <c r="X84" s="371"/>
      <c r="Y84" s="372"/>
      <c r="Z84" s="372"/>
      <c r="AA84" s="372"/>
      <c r="AB84" s="372"/>
      <c r="AC84" s="372"/>
      <c r="AD84" s="372"/>
      <c r="AE84" s="43" t="s">
        <v>29</v>
      </c>
      <c r="AF84" s="371" t="s">
        <v>30</v>
      </c>
      <c r="AG84" s="371"/>
      <c r="AH84" s="372"/>
      <c r="AI84" s="372"/>
      <c r="AJ84" s="372"/>
      <c r="AK84" s="372"/>
      <c r="AL84" s="372"/>
      <c r="AM84" s="373"/>
      <c r="AN84" s="3" t="s">
        <v>29</v>
      </c>
      <c r="AO84" s="371" t="s">
        <v>30</v>
      </c>
      <c r="AP84" s="371"/>
      <c r="AQ84" s="372"/>
      <c r="AR84" s="372"/>
      <c r="AS84" s="372"/>
      <c r="AT84" s="372"/>
      <c r="AU84" s="372"/>
      <c r="AV84" s="372"/>
      <c r="AW84" s="43" t="s">
        <v>29</v>
      </c>
      <c r="AX84" s="371" t="s">
        <v>30</v>
      </c>
      <c r="AY84" s="371"/>
      <c r="AZ84" s="380"/>
      <c r="BA84" s="380"/>
      <c r="BB84" s="380"/>
      <c r="BC84" s="380"/>
      <c r="BD84" s="380"/>
      <c r="BE84" s="372"/>
      <c r="BF84" s="226"/>
      <c r="BG84" s="20"/>
    </row>
    <row r="85" spans="1:59" s="77" customFormat="1">
      <c r="A85" s="186" t="s">
        <v>113</v>
      </c>
      <c r="B85" s="144" t="s">
        <v>4</v>
      </c>
      <c r="C85" s="144"/>
      <c r="D85" s="163"/>
      <c r="E85" s="164"/>
      <c r="F85" s="164"/>
      <c r="G85" s="164"/>
      <c r="H85" s="164"/>
      <c r="I85" s="164"/>
      <c r="J85" s="164"/>
      <c r="K85" s="164"/>
      <c r="L85" s="165"/>
      <c r="M85" s="164"/>
      <c r="N85" s="164"/>
      <c r="O85" s="164"/>
      <c r="P85" s="164"/>
      <c r="Q85" s="164"/>
      <c r="R85" s="164"/>
      <c r="S85" s="164"/>
      <c r="T85" s="164"/>
      <c r="U85" s="164"/>
      <c r="V85" s="166">
        <f t="shared" ref="V85:AD85" si="105">V86-AW86</f>
        <v>9.7000000000000028</v>
      </c>
      <c r="W85" s="167">
        <f t="shared" si="105"/>
        <v>12.69999999999999</v>
      </c>
      <c r="X85" s="167">
        <f t="shared" si="105"/>
        <v>12.700000000000022</v>
      </c>
      <c r="Y85" s="167">
        <f t="shared" si="105"/>
        <v>12.69999999999999</v>
      </c>
      <c r="Z85" s="167">
        <f t="shared" si="105"/>
        <v>12.700000000000006</v>
      </c>
      <c r="AA85" s="167">
        <f t="shared" si="105"/>
        <v>12.700000000000006</v>
      </c>
      <c r="AB85" s="167">
        <f t="shared" si="105"/>
        <v>12.69999999999999</v>
      </c>
      <c r="AC85" s="167">
        <f t="shared" si="105"/>
        <v>12.700000000000006</v>
      </c>
      <c r="AD85" s="167">
        <f t="shared" si="105"/>
        <v>12.69999999999999</v>
      </c>
      <c r="AE85" s="163"/>
      <c r="AF85" s="164"/>
      <c r="AG85" s="164"/>
      <c r="AH85" s="164"/>
      <c r="AI85" s="164"/>
      <c r="AJ85" s="164"/>
      <c r="AK85" s="164"/>
      <c r="AL85" s="164"/>
      <c r="AM85" s="165"/>
      <c r="AN85" s="164"/>
      <c r="AO85" s="164"/>
      <c r="AP85" s="164"/>
      <c r="AQ85" s="164"/>
      <c r="AR85" s="164"/>
      <c r="AS85" s="164"/>
      <c r="AT85" s="164"/>
      <c r="AU85" s="164"/>
      <c r="AV85" s="164"/>
      <c r="AW85" s="127"/>
      <c r="AX85" s="131"/>
      <c r="AY85" s="131"/>
      <c r="AZ85" s="131"/>
      <c r="BA85" s="131"/>
      <c r="BB85" s="131"/>
      <c r="BC85" s="131"/>
      <c r="BD85" s="131"/>
      <c r="BE85" s="131"/>
      <c r="BF85" s="227">
        <v>-6</v>
      </c>
      <c r="BG85" s="338" t="s">
        <v>112</v>
      </c>
    </row>
    <row r="86" spans="1:59" s="77" customFormat="1" ht="13">
      <c r="A86" s="187" t="s">
        <v>114</v>
      </c>
      <c r="B86" s="144" t="s">
        <v>4</v>
      </c>
      <c r="C86" s="144"/>
      <c r="D86" s="163"/>
      <c r="E86" s="164"/>
      <c r="F86" s="164"/>
      <c r="G86" s="164"/>
      <c r="H86" s="164"/>
      <c r="I86" s="164"/>
      <c r="J86" s="164"/>
      <c r="K86" s="164"/>
      <c r="L86" s="165"/>
      <c r="M86" s="164"/>
      <c r="N86" s="164"/>
      <c r="O86" s="164"/>
      <c r="P86" s="164"/>
      <c r="Q86" s="164"/>
      <c r="R86" s="164"/>
      <c r="S86" s="164"/>
      <c r="T86" s="164"/>
      <c r="U86" s="164"/>
      <c r="V86" s="163">
        <f t="shared" ref="V86:AA86" si="106">V78</f>
        <v>10.000000000000004</v>
      </c>
      <c r="W86" s="164">
        <f t="shared" si="106"/>
        <v>12.999999999999991</v>
      </c>
      <c r="X86" s="164">
        <f t="shared" si="106"/>
        <v>13.000000000000023</v>
      </c>
      <c r="Y86" s="164">
        <f t="shared" si="106"/>
        <v>12.999999999999991</v>
      </c>
      <c r="Z86" s="164">
        <f t="shared" si="106"/>
        <v>13.000000000000007</v>
      </c>
      <c r="AA86" s="164">
        <f t="shared" si="106"/>
        <v>13.000000000000007</v>
      </c>
      <c r="AB86" s="164">
        <f t="shared" ref="AB86" si="107">AB78</f>
        <v>12.999999999999991</v>
      </c>
      <c r="AC86" s="164">
        <f>AC78</f>
        <v>13.000000000000007</v>
      </c>
      <c r="AD86" s="164">
        <f>AD78</f>
        <v>12.999999999999991</v>
      </c>
      <c r="AE86" s="163"/>
      <c r="AF86" s="164"/>
      <c r="AG86" s="164"/>
      <c r="AH86" s="164"/>
      <c r="AI86" s="164"/>
      <c r="AJ86" s="164"/>
      <c r="AK86" s="164"/>
      <c r="AL86" s="164"/>
      <c r="AM86" s="165"/>
      <c r="AN86" s="164"/>
      <c r="AO86" s="164"/>
      <c r="AP86" s="164"/>
      <c r="AQ86" s="164"/>
      <c r="AR86" s="164"/>
      <c r="AS86" s="164"/>
      <c r="AT86" s="164"/>
      <c r="AU86" s="164"/>
      <c r="AV86" s="164"/>
      <c r="AW86" s="133">
        <f t="shared" ref="AW86:BB86" si="108">AW35</f>
        <v>0.3</v>
      </c>
      <c r="AX86" s="134">
        <f t="shared" si="108"/>
        <v>0.3</v>
      </c>
      <c r="AY86" s="134">
        <f t="shared" si="108"/>
        <v>0.3</v>
      </c>
      <c r="AZ86" s="134">
        <f t="shared" si="108"/>
        <v>0.3</v>
      </c>
      <c r="BA86" s="134">
        <f t="shared" si="108"/>
        <v>0.3</v>
      </c>
      <c r="BB86" s="134">
        <f t="shared" si="108"/>
        <v>0.3</v>
      </c>
      <c r="BC86" s="308">
        <f t="shared" ref="BC86" si="109">BC35</f>
        <v>0.3</v>
      </c>
      <c r="BD86" s="134">
        <f>BD35</f>
        <v>0.3</v>
      </c>
      <c r="BE86" s="308">
        <f>BE35</f>
        <v>0.3</v>
      </c>
      <c r="BF86" s="228"/>
      <c r="BG86" s="235"/>
    </row>
    <row r="87" spans="1:59" s="77" customFormat="1" ht="13">
      <c r="A87" s="186" t="s">
        <v>115</v>
      </c>
      <c r="B87" s="144" t="s">
        <v>4</v>
      </c>
      <c r="C87" s="144"/>
      <c r="D87" s="163"/>
      <c r="E87" s="164"/>
      <c r="F87" s="164"/>
      <c r="G87" s="164"/>
      <c r="H87" s="164"/>
      <c r="I87" s="164"/>
      <c r="J87" s="164"/>
      <c r="K87" s="164"/>
      <c r="L87" s="165"/>
      <c r="M87" s="164"/>
      <c r="N87" s="164"/>
      <c r="O87" s="164"/>
      <c r="P87" s="164"/>
      <c r="Q87" s="164"/>
      <c r="R87" s="164"/>
      <c r="S87" s="164"/>
      <c r="T87" s="164"/>
      <c r="U87" s="164"/>
      <c r="V87" s="163">
        <f t="shared" ref="V87:AD87" si="110">V86+AW86</f>
        <v>10.300000000000004</v>
      </c>
      <c r="W87" s="164">
        <f t="shared" si="110"/>
        <v>13.299999999999992</v>
      </c>
      <c r="X87" s="164">
        <f t="shared" si="110"/>
        <v>13.300000000000024</v>
      </c>
      <c r="Y87" s="164">
        <f t="shared" si="110"/>
        <v>13.299999999999992</v>
      </c>
      <c r="Z87" s="164">
        <f t="shared" si="110"/>
        <v>13.300000000000008</v>
      </c>
      <c r="AA87" s="164">
        <f t="shared" si="110"/>
        <v>13.300000000000008</v>
      </c>
      <c r="AB87" s="164">
        <f t="shared" si="110"/>
        <v>13.299999999999992</v>
      </c>
      <c r="AC87" s="164">
        <f t="shared" si="110"/>
        <v>13.300000000000008</v>
      </c>
      <c r="AD87" s="164">
        <f t="shared" si="110"/>
        <v>13.299999999999992</v>
      </c>
      <c r="AE87" s="163"/>
      <c r="AF87" s="164"/>
      <c r="AG87" s="164"/>
      <c r="AH87" s="164"/>
      <c r="AI87" s="164"/>
      <c r="AJ87" s="164"/>
      <c r="AK87" s="164"/>
      <c r="AL87" s="164"/>
      <c r="AM87" s="165"/>
      <c r="AN87" s="164"/>
      <c r="AO87" s="164"/>
      <c r="AP87" s="164"/>
      <c r="AQ87" s="164"/>
      <c r="AR87" s="164"/>
      <c r="AS87" s="164"/>
      <c r="AT87" s="164"/>
      <c r="AU87" s="164"/>
      <c r="AV87" s="164"/>
      <c r="AW87" s="133"/>
      <c r="AX87" s="134"/>
      <c r="AY87" s="134"/>
      <c r="AZ87" s="134"/>
      <c r="BA87" s="134"/>
      <c r="BB87" s="134"/>
      <c r="BC87" s="308"/>
      <c r="BD87" s="134"/>
      <c r="BE87" s="308"/>
      <c r="BF87" s="229"/>
      <c r="BG87" s="235"/>
    </row>
    <row r="88" spans="1:59" s="77" customFormat="1" ht="13">
      <c r="A88" s="118"/>
      <c r="B88" s="116"/>
      <c r="C88" s="116"/>
      <c r="D88" s="130"/>
      <c r="E88" s="111"/>
      <c r="F88" s="111"/>
      <c r="G88" s="111"/>
      <c r="H88" s="111"/>
      <c r="I88" s="111"/>
      <c r="J88" s="111"/>
      <c r="K88" s="111"/>
      <c r="L88" s="112"/>
      <c r="M88" s="111"/>
      <c r="N88" s="111"/>
      <c r="O88" s="111"/>
      <c r="P88" s="111"/>
      <c r="Q88" s="111"/>
      <c r="R88" s="111"/>
      <c r="S88" s="111"/>
      <c r="T88" s="111"/>
      <c r="U88" s="111"/>
      <c r="V88" s="130"/>
      <c r="W88" s="111"/>
      <c r="X88" s="111"/>
      <c r="Y88" s="111"/>
      <c r="Z88" s="111"/>
      <c r="AA88" s="111"/>
      <c r="AB88" s="111"/>
      <c r="AC88" s="111"/>
      <c r="AD88" s="111"/>
      <c r="AE88" s="130"/>
      <c r="AF88" s="111"/>
      <c r="AG88" s="111"/>
      <c r="AH88" s="111"/>
      <c r="AI88" s="111"/>
      <c r="AJ88" s="111"/>
      <c r="AK88" s="111"/>
      <c r="AL88" s="111"/>
      <c r="AM88" s="112"/>
      <c r="AN88" s="111"/>
      <c r="AO88" s="111"/>
      <c r="AP88" s="111"/>
      <c r="AQ88" s="111"/>
      <c r="AR88" s="111"/>
      <c r="AS88" s="111"/>
      <c r="AT88" s="111"/>
      <c r="AU88" s="111"/>
      <c r="AV88" s="111"/>
      <c r="AW88" s="136"/>
      <c r="AX88" s="137"/>
      <c r="AY88" s="137"/>
      <c r="AZ88" s="137"/>
      <c r="BA88" s="137"/>
      <c r="BB88" s="137"/>
      <c r="BC88" s="137"/>
      <c r="BD88" s="137"/>
      <c r="BE88" s="137"/>
      <c r="BF88" s="230"/>
      <c r="BG88" s="235"/>
    </row>
    <row r="89" spans="1:59" s="77" customFormat="1">
      <c r="A89" s="186" t="s">
        <v>181</v>
      </c>
      <c r="B89" s="346" t="s">
        <v>4</v>
      </c>
      <c r="C89" s="116"/>
      <c r="D89" s="130"/>
      <c r="E89" s="111"/>
      <c r="F89" s="111"/>
      <c r="G89" s="111"/>
      <c r="H89" s="111"/>
      <c r="I89" s="111"/>
      <c r="J89" s="111"/>
      <c r="K89" s="111"/>
      <c r="L89" s="112"/>
      <c r="M89" s="111"/>
      <c r="N89" s="111"/>
      <c r="O89" s="111"/>
      <c r="P89" s="111"/>
      <c r="Q89" s="111"/>
      <c r="R89" s="111"/>
      <c r="S89" s="111"/>
      <c r="T89" s="111"/>
      <c r="U89" s="111"/>
      <c r="V89" s="166">
        <f t="shared" ref="V89:AD89" si="111">V90-AW86</f>
        <v>9.7000000000000028</v>
      </c>
      <c r="W89" s="167">
        <f t="shared" si="111"/>
        <v>12.69999999999999</v>
      </c>
      <c r="X89" s="167">
        <f t="shared" si="111"/>
        <v>12.700000000000022</v>
      </c>
      <c r="Y89" s="167">
        <f t="shared" si="111"/>
        <v>12.69999999999999</v>
      </c>
      <c r="Z89" s="167">
        <f t="shared" si="111"/>
        <v>12.700000000000006</v>
      </c>
      <c r="AA89" s="167">
        <f t="shared" si="111"/>
        <v>12.700000000000006</v>
      </c>
      <c r="AB89" s="167">
        <f t="shared" si="111"/>
        <v>12.69999999999999</v>
      </c>
      <c r="AC89" s="167">
        <f t="shared" si="111"/>
        <v>12.700000000000006</v>
      </c>
      <c r="AD89" s="167">
        <f t="shared" si="111"/>
        <v>12.69999999999999</v>
      </c>
      <c r="AE89" s="130"/>
      <c r="AF89" s="111"/>
      <c r="AG89" s="111"/>
      <c r="AH89" s="111"/>
      <c r="AI89" s="111"/>
      <c r="AJ89" s="111"/>
      <c r="AK89" s="111"/>
      <c r="AL89" s="111"/>
      <c r="AM89" s="112"/>
      <c r="AN89" s="111"/>
      <c r="AO89" s="111"/>
      <c r="AP89" s="111"/>
      <c r="AQ89" s="111"/>
      <c r="AR89" s="111"/>
      <c r="AS89" s="111"/>
      <c r="AT89" s="111"/>
      <c r="AU89" s="111"/>
      <c r="AV89" s="111"/>
      <c r="AW89" s="127"/>
      <c r="AX89" s="131"/>
      <c r="AY89" s="131"/>
      <c r="AZ89" s="131"/>
      <c r="BA89" s="131"/>
      <c r="BB89" s="131"/>
      <c r="BC89" s="131"/>
      <c r="BD89" s="131"/>
      <c r="BE89" s="131"/>
      <c r="BF89" s="227">
        <v>-4</v>
      </c>
      <c r="BG89" s="338" t="s">
        <v>184</v>
      </c>
    </row>
    <row r="90" spans="1:59" s="77" customFormat="1" ht="13">
      <c r="A90" s="187" t="s">
        <v>182</v>
      </c>
      <c r="B90" s="346" t="s">
        <v>4</v>
      </c>
      <c r="C90" s="116"/>
      <c r="D90" s="130"/>
      <c r="E90" s="111"/>
      <c r="F90" s="111"/>
      <c r="G90" s="111"/>
      <c r="H90" s="111"/>
      <c r="I90" s="111"/>
      <c r="J90" s="111"/>
      <c r="K90" s="111"/>
      <c r="L90" s="112"/>
      <c r="M90" s="111"/>
      <c r="N90" s="111"/>
      <c r="O90" s="111"/>
      <c r="P90" s="111"/>
      <c r="Q90" s="111"/>
      <c r="R90" s="111"/>
      <c r="S90" s="111"/>
      <c r="T90" s="111"/>
      <c r="U90" s="111"/>
      <c r="V90" s="163">
        <f>V78</f>
        <v>10.000000000000004</v>
      </c>
      <c r="W90" s="164">
        <f t="shared" ref="W90:AD90" si="112">W78</f>
        <v>12.999999999999991</v>
      </c>
      <c r="X90" s="164">
        <f t="shared" si="112"/>
        <v>13.000000000000023</v>
      </c>
      <c r="Y90" s="164">
        <f t="shared" si="112"/>
        <v>12.999999999999991</v>
      </c>
      <c r="Z90" s="164">
        <f t="shared" si="112"/>
        <v>13.000000000000007</v>
      </c>
      <c r="AA90" s="164">
        <f t="shared" si="112"/>
        <v>13.000000000000007</v>
      </c>
      <c r="AB90" s="164">
        <f t="shared" si="112"/>
        <v>12.999999999999991</v>
      </c>
      <c r="AC90" s="164">
        <f t="shared" si="112"/>
        <v>13.000000000000007</v>
      </c>
      <c r="AD90" s="164">
        <f t="shared" si="112"/>
        <v>12.999999999999991</v>
      </c>
      <c r="AE90" s="130"/>
      <c r="AF90" s="111"/>
      <c r="AG90" s="111"/>
      <c r="AH90" s="111"/>
      <c r="AI90" s="111"/>
      <c r="AJ90" s="111"/>
      <c r="AK90" s="111"/>
      <c r="AL90" s="111"/>
      <c r="AM90" s="112"/>
      <c r="AN90" s="111"/>
      <c r="AO90" s="111"/>
      <c r="AP90" s="111"/>
      <c r="AQ90" s="111"/>
      <c r="AR90" s="111"/>
      <c r="AS90" s="111"/>
      <c r="AT90" s="111"/>
      <c r="AU90" s="111"/>
      <c r="AV90" s="111"/>
      <c r="AW90" s="133">
        <f>AW35</f>
        <v>0.3</v>
      </c>
      <c r="AX90" s="308">
        <f t="shared" ref="AX90:BE90" si="113">AX35</f>
        <v>0.3</v>
      </c>
      <c r="AY90" s="308">
        <f t="shared" si="113"/>
        <v>0.3</v>
      </c>
      <c r="AZ90" s="308">
        <f t="shared" si="113"/>
        <v>0.3</v>
      </c>
      <c r="BA90" s="308">
        <f t="shared" si="113"/>
        <v>0.3</v>
      </c>
      <c r="BB90" s="308">
        <f t="shared" si="113"/>
        <v>0.3</v>
      </c>
      <c r="BC90" s="308">
        <f t="shared" si="113"/>
        <v>0.3</v>
      </c>
      <c r="BD90" s="308">
        <f t="shared" si="113"/>
        <v>0.3</v>
      </c>
      <c r="BE90" s="308">
        <f t="shared" si="113"/>
        <v>0.3</v>
      </c>
      <c r="BF90" s="228"/>
      <c r="BG90" s="235"/>
    </row>
    <row r="91" spans="1:59" s="77" customFormat="1" ht="13">
      <c r="A91" s="186" t="s">
        <v>183</v>
      </c>
      <c r="B91" s="346" t="s">
        <v>4</v>
      </c>
      <c r="C91" s="116"/>
      <c r="D91" s="130"/>
      <c r="E91" s="111"/>
      <c r="F91" s="111"/>
      <c r="G91" s="111"/>
      <c r="H91" s="111"/>
      <c r="I91" s="111"/>
      <c r="J91" s="111"/>
      <c r="K91" s="111"/>
      <c r="L91" s="112"/>
      <c r="M91" s="111"/>
      <c r="N91" s="111"/>
      <c r="O91" s="111"/>
      <c r="P91" s="111"/>
      <c r="Q91" s="111"/>
      <c r="R91" s="111"/>
      <c r="S91" s="111"/>
      <c r="T91" s="111"/>
      <c r="U91" s="111"/>
      <c r="V91" s="163">
        <f t="shared" ref="V91:AD91" si="114">V90+AW86</f>
        <v>10.300000000000004</v>
      </c>
      <c r="W91" s="164">
        <f t="shared" si="114"/>
        <v>13.299999999999992</v>
      </c>
      <c r="X91" s="164">
        <f t="shared" si="114"/>
        <v>13.300000000000024</v>
      </c>
      <c r="Y91" s="164">
        <f t="shared" si="114"/>
        <v>13.299999999999992</v>
      </c>
      <c r="Z91" s="164">
        <f t="shared" si="114"/>
        <v>13.300000000000008</v>
      </c>
      <c r="AA91" s="164">
        <f t="shared" si="114"/>
        <v>13.300000000000008</v>
      </c>
      <c r="AB91" s="164">
        <f t="shared" si="114"/>
        <v>13.299999999999992</v>
      </c>
      <c r="AC91" s="164">
        <f t="shared" si="114"/>
        <v>13.300000000000008</v>
      </c>
      <c r="AD91" s="164">
        <f t="shared" si="114"/>
        <v>13.299999999999992</v>
      </c>
      <c r="AE91" s="130"/>
      <c r="AF91" s="111"/>
      <c r="AG91" s="111"/>
      <c r="AH91" s="111"/>
      <c r="AI91" s="111"/>
      <c r="AJ91" s="111"/>
      <c r="AK91" s="111"/>
      <c r="AL91" s="111"/>
      <c r="AM91" s="112"/>
      <c r="AN91" s="111"/>
      <c r="AO91" s="111"/>
      <c r="AP91" s="111"/>
      <c r="AQ91" s="111"/>
      <c r="AR91" s="111"/>
      <c r="AS91" s="111"/>
      <c r="AT91" s="111"/>
      <c r="AU91" s="111"/>
      <c r="AV91" s="111"/>
      <c r="AW91" s="133"/>
      <c r="AX91" s="308"/>
      <c r="AY91" s="308"/>
      <c r="AZ91" s="308"/>
      <c r="BA91" s="308"/>
      <c r="BB91" s="308"/>
      <c r="BC91" s="308"/>
      <c r="BD91" s="308"/>
      <c r="BE91" s="308"/>
      <c r="BF91" s="229"/>
      <c r="BG91" s="235"/>
    </row>
    <row r="92" spans="1:59" s="77" customFormat="1" ht="13">
      <c r="A92" s="118"/>
      <c r="B92" s="116"/>
      <c r="C92" s="116"/>
      <c r="D92" s="130"/>
      <c r="E92" s="111"/>
      <c r="F92" s="111"/>
      <c r="G92" s="111"/>
      <c r="H92" s="111"/>
      <c r="I92" s="111"/>
      <c r="J92" s="111"/>
      <c r="K92" s="111"/>
      <c r="L92" s="112"/>
      <c r="M92" s="111"/>
      <c r="N92" s="111"/>
      <c r="O92" s="111"/>
      <c r="P92" s="111"/>
      <c r="Q92" s="111"/>
      <c r="R92" s="111"/>
      <c r="S92" s="111"/>
      <c r="T92" s="111"/>
      <c r="U92" s="111"/>
      <c r="V92" s="130"/>
      <c r="W92" s="111"/>
      <c r="X92" s="111"/>
      <c r="Y92" s="111"/>
      <c r="Z92" s="111"/>
      <c r="AA92" s="111"/>
      <c r="AB92" s="111"/>
      <c r="AC92" s="111"/>
      <c r="AD92" s="111"/>
      <c r="AE92" s="130"/>
      <c r="AF92" s="111"/>
      <c r="AG92" s="111"/>
      <c r="AH92" s="111"/>
      <c r="AI92" s="111"/>
      <c r="AJ92" s="111"/>
      <c r="AK92" s="111"/>
      <c r="AL92" s="111"/>
      <c r="AM92" s="112"/>
      <c r="AN92" s="111"/>
      <c r="AO92" s="111"/>
      <c r="AP92" s="111"/>
      <c r="AQ92" s="111"/>
      <c r="AR92" s="111"/>
      <c r="AS92" s="111"/>
      <c r="AT92" s="111"/>
      <c r="AU92" s="111"/>
      <c r="AV92" s="111"/>
      <c r="AW92" s="136"/>
      <c r="AX92" s="137"/>
      <c r="AY92" s="137"/>
      <c r="AZ92" s="137"/>
      <c r="BA92" s="137"/>
      <c r="BB92" s="137"/>
      <c r="BC92" s="137"/>
      <c r="BD92" s="137"/>
      <c r="BE92" s="137"/>
      <c r="BF92" s="230"/>
      <c r="BG92" s="235"/>
    </row>
    <row r="93" spans="1:59" s="77" customFormat="1">
      <c r="A93" s="186" t="s">
        <v>116</v>
      </c>
      <c r="B93" s="144" t="s">
        <v>4</v>
      </c>
      <c r="C93" s="144"/>
      <c r="D93" s="163"/>
      <c r="E93" s="164"/>
      <c r="F93" s="164"/>
      <c r="G93" s="164"/>
      <c r="H93" s="164"/>
      <c r="I93" s="164"/>
      <c r="J93" s="164"/>
      <c r="K93" s="164"/>
      <c r="L93" s="165"/>
      <c r="M93" s="164"/>
      <c r="N93" s="164"/>
      <c r="O93" s="164"/>
      <c r="P93" s="164"/>
      <c r="Q93" s="164"/>
      <c r="R93" s="164"/>
      <c r="S93" s="164"/>
      <c r="T93" s="164"/>
      <c r="U93" s="164"/>
      <c r="V93" s="163"/>
      <c r="W93" s="164"/>
      <c r="X93" s="164"/>
      <c r="Y93" s="164"/>
      <c r="Z93" s="164"/>
      <c r="AA93" s="164"/>
      <c r="AB93" s="164"/>
      <c r="AC93" s="164"/>
      <c r="AD93" s="164"/>
      <c r="AE93" s="166">
        <f t="shared" ref="AE93:AM93" si="115">AE94-AW94</f>
        <v>9.7000000000000028</v>
      </c>
      <c r="AF93" s="167">
        <f t="shared" si="115"/>
        <v>-3.300000000000002</v>
      </c>
      <c r="AG93" s="167">
        <f t="shared" si="115"/>
        <v>-3.300000000000002</v>
      </c>
      <c r="AH93" s="167">
        <f t="shared" si="115"/>
        <v>-3.2999999999999869</v>
      </c>
      <c r="AI93" s="167">
        <f t="shared" si="115"/>
        <v>-3.3000000000000029</v>
      </c>
      <c r="AJ93" s="167">
        <f t="shared" si="115"/>
        <v>-3.2999999999999874</v>
      </c>
      <c r="AK93" s="167">
        <f t="shared" si="115"/>
        <v>-3.3000000000000029</v>
      </c>
      <c r="AL93" s="167">
        <f t="shared" si="115"/>
        <v>-3.3000000000000185</v>
      </c>
      <c r="AM93" s="168">
        <f t="shared" si="115"/>
        <v>-3.2999999999999874</v>
      </c>
      <c r="AN93" s="164"/>
      <c r="AO93" s="164"/>
      <c r="AP93" s="164"/>
      <c r="AQ93" s="164"/>
      <c r="AR93" s="164"/>
      <c r="AS93" s="164"/>
      <c r="AT93" s="164"/>
      <c r="AU93" s="164"/>
      <c r="AV93" s="164"/>
      <c r="AW93" s="127"/>
      <c r="AX93" s="131"/>
      <c r="AY93" s="131"/>
      <c r="AZ93" s="131"/>
      <c r="BA93" s="131"/>
      <c r="BB93" s="131"/>
      <c r="BC93" s="131"/>
      <c r="BD93" s="131"/>
      <c r="BE93" s="131"/>
      <c r="BF93" s="227">
        <v>-6</v>
      </c>
      <c r="BG93" s="338" t="s">
        <v>112</v>
      </c>
    </row>
    <row r="94" spans="1:59" s="77" customFormat="1" ht="13">
      <c r="A94" s="187" t="s">
        <v>117</v>
      </c>
      <c r="B94" s="144" t="s">
        <v>4</v>
      </c>
      <c r="C94" s="144"/>
      <c r="D94" s="163"/>
      <c r="E94" s="164"/>
      <c r="F94" s="164"/>
      <c r="G94" s="164"/>
      <c r="H94" s="164"/>
      <c r="I94" s="164"/>
      <c r="J94" s="164"/>
      <c r="K94" s="164"/>
      <c r="L94" s="165"/>
      <c r="M94" s="164"/>
      <c r="N94" s="164"/>
      <c r="O94" s="164"/>
      <c r="P94" s="164"/>
      <c r="Q94" s="164"/>
      <c r="R94" s="164"/>
      <c r="S94" s="164"/>
      <c r="T94" s="164"/>
      <c r="U94" s="164"/>
      <c r="V94" s="163"/>
      <c r="W94" s="164"/>
      <c r="X94" s="164"/>
      <c r="Y94" s="164"/>
      <c r="Z94" s="164"/>
      <c r="AA94" s="164"/>
      <c r="AB94" s="164"/>
      <c r="AC94" s="164"/>
      <c r="AD94" s="164"/>
      <c r="AE94" s="163">
        <f t="shared" ref="AE94:AJ94" si="116">AE78</f>
        <v>10.000000000000004</v>
      </c>
      <c r="AF94" s="164">
        <f t="shared" si="116"/>
        <v>-3.0000000000000022</v>
      </c>
      <c r="AG94" s="164">
        <f t="shared" si="116"/>
        <v>-3.0000000000000022</v>
      </c>
      <c r="AH94" s="164">
        <f t="shared" si="116"/>
        <v>-2.9999999999999871</v>
      </c>
      <c r="AI94" s="164">
        <f t="shared" si="116"/>
        <v>-3.0000000000000031</v>
      </c>
      <c r="AJ94" s="164">
        <f t="shared" si="116"/>
        <v>-2.9999999999999876</v>
      </c>
      <c r="AK94" s="164">
        <f t="shared" ref="AK94" si="117">AK78</f>
        <v>-3.0000000000000031</v>
      </c>
      <c r="AL94" s="164">
        <f>AL78</f>
        <v>-3.0000000000000187</v>
      </c>
      <c r="AM94" s="165">
        <f>AM78</f>
        <v>-2.9999999999999876</v>
      </c>
      <c r="AN94" s="164"/>
      <c r="AO94" s="164"/>
      <c r="AP94" s="164"/>
      <c r="AQ94" s="164"/>
      <c r="AR94" s="164"/>
      <c r="AS94" s="164"/>
      <c r="AT94" s="164"/>
      <c r="AU94" s="164"/>
      <c r="AV94" s="164"/>
      <c r="AW94" s="133">
        <f t="shared" ref="AW94:BB94" si="118">AW39</f>
        <v>0.3</v>
      </c>
      <c r="AX94" s="134">
        <f t="shared" si="118"/>
        <v>0.3</v>
      </c>
      <c r="AY94" s="134">
        <f t="shared" si="118"/>
        <v>0.3</v>
      </c>
      <c r="AZ94" s="134">
        <f t="shared" si="118"/>
        <v>0.3</v>
      </c>
      <c r="BA94" s="134">
        <f t="shared" si="118"/>
        <v>0.3</v>
      </c>
      <c r="BB94" s="134">
        <f t="shared" si="118"/>
        <v>0.3</v>
      </c>
      <c r="BC94" s="308">
        <f t="shared" ref="BC94" si="119">BC39</f>
        <v>0.3</v>
      </c>
      <c r="BD94" s="134">
        <f>BD39</f>
        <v>0.3</v>
      </c>
      <c r="BE94" s="308">
        <f>BE39</f>
        <v>0.3</v>
      </c>
      <c r="BF94" s="228"/>
      <c r="BG94" s="236"/>
    </row>
    <row r="95" spans="1:59" s="77" customFormat="1" ht="13">
      <c r="A95" s="186" t="s">
        <v>185</v>
      </c>
      <c r="B95" s="144" t="s">
        <v>4</v>
      </c>
      <c r="C95" s="144"/>
      <c r="D95" s="163"/>
      <c r="E95" s="164"/>
      <c r="F95" s="164"/>
      <c r="G95" s="164"/>
      <c r="H95" s="164"/>
      <c r="I95" s="164"/>
      <c r="J95" s="164"/>
      <c r="K95" s="164"/>
      <c r="L95" s="165"/>
      <c r="M95" s="164"/>
      <c r="N95" s="164"/>
      <c r="O95" s="164"/>
      <c r="P95" s="164"/>
      <c r="Q95" s="164"/>
      <c r="R95" s="164"/>
      <c r="S95" s="164"/>
      <c r="T95" s="164"/>
      <c r="U95" s="164"/>
      <c r="V95" s="163"/>
      <c r="W95" s="164"/>
      <c r="X95" s="164"/>
      <c r="Y95" s="164"/>
      <c r="Z95" s="164"/>
      <c r="AA95" s="164"/>
      <c r="AB95" s="164"/>
      <c r="AC95" s="164"/>
      <c r="AD95" s="164"/>
      <c r="AE95" s="163">
        <f t="shared" ref="AE95:AM95" si="120">AE94+AW94</f>
        <v>10.300000000000004</v>
      </c>
      <c r="AF95" s="164">
        <f t="shared" si="120"/>
        <v>-2.7000000000000024</v>
      </c>
      <c r="AG95" s="164">
        <f t="shared" si="120"/>
        <v>-2.7000000000000024</v>
      </c>
      <c r="AH95" s="164">
        <f t="shared" si="120"/>
        <v>-2.6999999999999873</v>
      </c>
      <c r="AI95" s="164">
        <f t="shared" si="120"/>
        <v>-2.7000000000000033</v>
      </c>
      <c r="AJ95" s="164">
        <f t="shared" si="120"/>
        <v>-2.6999999999999877</v>
      </c>
      <c r="AK95" s="164">
        <f t="shared" si="120"/>
        <v>-2.7000000000000033</v>
      </c>
      <c r="AL95" s="164">
        <f t="shared" si="120"/>
        <v>-2.7000000000000188</v>
      </c>
      <c r="AM95" s="165">
        <f t="shared" si="120"/>
        <v>-2.6999999999999877</v>
      </c>
      <c r="AN95" s="164"/>
      <c r="AO95" s="164"/>
      <c r="AP95" s="164"/>
      <c r="AQ95" s="164"/>
      <c r="AR95" s="164"/>
      <c r="AS95" s="164"/>
      <c r="AT95" s="164"/>
      <c r="AU95" s="164"/>
      <c r="AV95" s="164"/>
      <c r="AW95" s="133"/>
      <c r="AX95" s="134"/>
      <c r="AY95" s="134"/>
      <c r="AZ95" s="134"/>
      <c r="BA95" s="134"/>
      <c r="BB95" s="134"/>
      <c r="BC95" s="308"/>
      <c r="BD95" s="134"/>
      <c r="BE95" s="308"/>
      <c r="BF95" s="229"/>
      <c r="BG95" s="236"/>
    </row>
    <row r="96" spans="1:59" s="77" customFormat="1" ht="13">
      <c r="A96" s="118"/>
      <c r="B96" s="116"/>
      <c r="C96" s="116"/>
      <c r="D96" s="130"/>
      <c r="E96" s="111"/>
      <c r="F96" s="111"/>
      <c r="G96" s="111"/>
      <c r="H96" s="111"/>
      <c r="I96" s="111"/>
      <c r="J96" s="111"/>
      <c r="K96" s="111"/>
      <c r="L96" s="112"/>
      <c r="M96" s="111"/>
      <c r="N96" s="111"/>
      <c r="O96" s="111"/>
      <c r="P96" s="111"/>
      <c r="Q96" s="111"/>
      <c r="R96" s="111"/>
      <c r="S96" s="111"/>
      <c r="T96" s="111"/>
      <c r="U96" s="111"/>
      <c r="V96" s="130"/>
      <c r="W96" s="111"/>
      <c r="X96" s="111"/>
      <c r="Y96" s="111"/>
      <c r="Z96" s="111"/>
      <c r="AA96" s="111"/>
      <c r="AB96" s="111"/>
      <c r="AC96" s="111"/>
      <c r="AD96" s="111"/>
      <c r="AE96" s="130"/>
      <c r="AF96" s="111"/>
      <c r="AG96" s="111"/>
      <c r="AH96" s="111"/>
      <c r="AI96" s="111"/>
      <c r="AJ96" s="111"/>
      <c r="AK96" s="111"/>
      <c r="AL96" s="111"/>
      <c r="AM96" s="112"/>
      <c r="AN96" s="111"/>
      <c r="AO96" s="111"/>
      <c r="AP96" s="111"/>
      <c r="AQ96" s="111"/>
      <c r="AR96" s="111"/>
      <c r="AS96" s="111"/>
      <c r="AT96" s="111"/>
      <c r="AU96" s="111"/>
      <c r="AV96" s="111"/>
      <c r="AW96" s="140"/>
      <c r="AX96" s="141"/>
      <c r="AY96" s="141"/>
      <c r="AZ96" s="141"/>
      <c r="BA96" s="141"/>
      <c r="BB96" s="141"/>
      <c r="BC96" s="312"/>
      <c r="BD96" s="141"/>
      <c r="BE96" s="312"/>
      <c r="BF96" s="231"/>
      <c r="BG96" s="236"/>
    </row>
    <row r="97" spans="1:59" s="77" customFormat="1">
      <c r="A97" s="186" t="s">
        <v>186</v>
      </c>
      <c r="B97" s="346" t="s">
        <v>4</v>
      </c>
      <c r="C97" s="116"/>
      <c r="D97" s="130"/>
      <c r="E97" s="111"/>
      <c r="F97" s="111"/>
      <c r="G97" s="111"/>
      <c r="H97" s="111"/>
      <c r="I97" s="111"/>
      <c r="J97" s="111"/>
      <c r="K97" s="111"/>
      <c r="L97" s="112"/>
      <c r="M97" s="111"/>
      <c r="N97" s="111"/>
      <c r="O97" s="111"/>
      <c r="P97" s="111"/>
      <c r="Q97" s="111"/>
      <c r="R97" s="111"/>
      <c r="S97" s="111"/>
      <c r="T97" s="111"/>
      <c r="U97" s="111"/>
      <c r="V97" s="130"/>
      <c r="W97" s="111"/>
      <c r="X97" s="111"/>
      <c r="Y97" s="111"/>
      <c r="Z97" s="111"/>
      <c r="AA97" s="111"/>
      <c r="AB97" s="111"/>
      <c r="AC97" s="111"/>
      <c r="AD97" s="111"/>
      <c r="AE97" s="166">
        <f t="shared" ref="AE97:AM97" si="121">AE98-AW94</f>
        <v>9.7000000000000028</v>
      </c>
      <c r="AF97" s="167">
        <f t="shared" si="121"/>
        <v>-3.300000000000002</v>
      </c>
      <c r="AG97" s="167">
        <f t="shared" si="121"/>
        <v>-3.300000000000002</v>
      </c>
      <c r="AH97" s="167">
        <f t="shared" si="121"/>
        <v>-3.2999999999999869</v>
      </c>
      <c r="AI97" s="167">
        <f t="shared" si="121"/>
        <v>-3.3000000000000029</v>
      </c>
      <c r="AJ97" s="167">
        <f t="shared" si="121"/>
        <v>-3.2999999999999874</v>
      </c>
      <c r="AK97" s="167">
        <f t="shared" si="121"/>
        <v>-3.3000000000000029</v>
      </c>
      <c r="AL97" s="167">
        <f t="shared" si="121"/>
        <v>-3.3000000000000185</v>
      </c>
      <c r="AM97" s="168">
        <f t="shared" si="121"/>
        <v>-3.2999999999999874</v>
      </c>
      <c r="AN97" s="111"/>
      <c r="AO97" s="111"/>
      <c r="AP97" s="111"/>
      <c r="AQ97" s="111"/>
      <c r="AR97" s="111"/>
      <c r="AS97" s="111"/>
      <c r="AT97" s="111"/>
      <c r="AU97" s="111"/>
      <c r="AV97" s="111"/>
      <c r="AW97" s="127"/>
      <c r="AX97" s="131"/>
      <c r="AY97" s="131"/>
      <c r="AZ97" s="131"/>
      <c r="BA97" s="131"/>
      <c r="BB97" s="131"/>
      <c r="BC97" s="131"/>
      <c r="BD97" s="131"/>
      <c r="BE97" s="131"/>
      <c r="BF97" s="227">
        <v>-4</v>
      </c>
      <c r="BG97" s="338" t="s">
        <v>184</v>
      </c>
    </row>
    <row r="98" spans="1:59" s="77" customFormat="1" ht="13">
      <c r="A98" s="187" t="s">
        <v>187</v>
      </c>
      <c r="B98" s="346" t="s">
        <v>4</v>
      </c>
      <c r="C98" s="116"/>
      <c r="D98" s="130"/>
      <c r="E98" s="111"/>
      <c r="F98" s="111"/>
      <c r="G98" s="111"/>
      <c r="H98" s="111"/>
      <c r="I98" s="111"/>
      <c r="J98" s="111"/>
      <c r="K98" s="111"/>
      <c r="L98" s="112"/>
      <c r="M98" s="111"/>
      <c r="N98" s="111"/>
      <c r="O98" s="111"/>
      <c r="P98" s="111"/>
      <c r="Q98" s="111"/>
      <c r="R98" s="111"/>
      <c r="S98" s="111"/>
      <c r="T98" s="111"/>
      <c r="U98" s="111"/>
      <c r="V98" s="130"/>
      <c r="W98" s="111"/>
      <c r="X98" s="111"/>
      <c r="Y98" s="111"/>
      <c r="Z98" s="111"/>
      <c r="AA98" s="111"/>
      <c r="AB98" s="111"/>
      <c r="AC98" s="111"/>
      <c r="AD98" s="111"/>
      <c r="AE98" s="163">
        <f>AE78</f>
        <v>10.000000000000004</v>
      </c>
      <c r="AF98" s="164">
        <f t="shared" ref="AF98:AM98" si="122">AF78</f>
        <v>-3.0000000000000022</v>
      </c>
      <c r="AG98" s="164">
        <f t="shared" si="122"/>
        <v>-3.0000000000000022</v>
      </c>
      <c r="AH98" s="164">
        <f t="shared" si="122"/>
        <v>-2.9999999999999871</v>
      </c>
      <c r="AI98" s="164">
        <f t="shared" si="122"/>
        <v>-3.0000000000000031</v>
      </c>
      <c r="AJ98" s="164">
        <f t="shared" si="122"/>
        <v>-2.9999999999999876</v>
      </c>
      <c r="AK98" s="164">
        <f t="shared" si="122"/>
        <v>-3.0000000000000031</v>
      </c>
      <c r="AL98" s="164">
        <f t="shared" si="122"/>
        <v>-3.0000000000000187</v>
      </c>
      <c r="AM98" s="165">
        <f t="shared" si="122"/>
        <v>-2.9999999999999876</v>
      </c>
      <c r="AN98" s="111"/>
      <c r="AO98" s="111"/>
      <c r="AP98" s="111"/>
      <c r="AQ98" s="111"/>
      <c r="AR98" s="111"/>
      <c r="AS98" s="111"/>
      <c r="AT98" s="111"/>
      <c r="AU98" s="111"/>
      <c r="AV98" s="111"/>
      <c r="AW98" s="133">
        <f t="shared" ref="AW98:BC98" si="123">AW43</f>
        <v>1.5297058540778354</v>
      </c>
      <c r="AX98" s="308">
        <f t="shared" si="123"/>
        <v>1.5297058540778354</v>
      </c>
      <c r="AY98" s="308">
        <f t="shared" si="123"/>
        <v>1.5297058540778354</v>
      </c>
      <c r="AZ98" s="308">
        <f t="shared" si="123"/>
        <v>1.5297058540778354</v>
      </c>
      <c r="BA98" s="308">
        <f t="shared" si="123"/>
        <v>1.5297058540778354</v>
      </c>
      <c r="BB98" s="308">
        <f t="shared" si="123"/>
        <v>1.5297058540778354</v>
      </c>
      <c r="BC98" s="308">
        <f t="shared" si="123"/>
        <v>1.5297058540778354</v>
      </c>
      <c r="BD98" s="308">
        <f>BD43</f>
        <v>1.5297058540778354</v>
      </c>
      <c r="BE98" s="308">
        <f>BE43</f>
        <v>1.5297058540778354</v>
      </c>
      <c r="BF98" s="228"/>
      <c r="BG98" s="236"/>
    </row>
    <row r="99" spans="1:59" s="77" customFormat="1" ht="13">
      <c r="A99" s="186" t="s">
        <v>188</v>
      </c>
      <c r="B99" s="346" t="s">
        <v>4</v>
      </c>
      <c r="C99" s="116"/>
      <c r="D99" s="130"/>
      <c r="E99" s="111"/>
      <c r="F99" s="111"/>
      <c r="G99" s="111"/>
      <c r="H99" s="111"/>
      <c r="I99" s="111"/>
      <c r="J99" s="111"/>
      <c r="K99" s="111"/>
      <c r="L99" s="112"/>
      <c r="M99" s="111"/>
      <c r="N99" s="111"/>
      <c r="O99" s="111"/>
      <c r="P99" s="111"/>
      <c r="Q99" s="111"/>
      <c r="R99" s="111"/>
      <c r="S99" s="111"/>
      <c r="T99" s="111"/>
      <c r="U99" s="111"/>
      <c r="V99" s="130"/>
      <c r="W99" s="111"/>
      <c r="X99" s="111"/>
      <c r="Y99" s="111"/>
      <c r="Z99" s="111"/>
      <c r="AA99" s="111"/>
      <c r="AB99" s="111"/>
      <c r="AC99" s="111"/>
      <c r="AD99" s="111"/>
      <c r="AE99" s="163">
        <f t="shared" ref="AE99:AM99" si="124">AE98+AW94</f>
        <v>10.300000000000004</v>
      </c>
      <c r="AF99" s="164">
        <f t="shared" si="124"/>
        <v>-2.7000000000000024</v>
      </c>
      <c r="AG99" s="164">
        <f t="shared" si="124"/>
        <v>-2.7000000000000024</v>
      </c>
      <c r="AH99" s="164">
        <f t="shared" si="124"/>
        <v>-2.6999999999999873</v>
      </c>
      <c r="AI99" s="164">
        <f t="shared" si="124"/>
        <v>-2.7000000000000033</v>
      </c>
      <c r="AJ99" s="164">
        <f t="shared" si="124"/>
        <v>-2.6999999999999877</v>
      </c>
      <c r="AK99" s="164">
        <f t="shared" si="124"/>
        <v>-2.7000000000000033</v>
      </c>
      <c r="AL99" s="164">
        <f t="shared" si="124"/>
        <v>-2.7000000000000188</v>
      </c>
      <c r="AM99" s="165">
        <f t="shared" si="124"/>
        <v>-2.6999999999999877</v>
      </c>
      <c r="AN99" s="111"/>
      <c r="AO99" s="111"/>
      <c r="AP99" s="111"/>
      <c r="AQ99" s="111"/>
      <c r="AR99" s="111"/>
      <c r="AS99" s="111"/>
      <c r="AT99" s="111"/>
      <c r="AU99" s="111"/>
      <c r="AV99" s="111"/>
      <c r="AW99" s="133"/>
      <c r="AX99" s="308"/>
      <c r="AY99" s="308"/>
      <c r="AZ99" s="308"/>
      <c r="BA99" s="308"/>
      <c r="BB99" s="308"/>
      <c r="BC99" s="308"/>
      <c r="BD99" s="308"/>
      <c r="BE99" s="308"/>
      <c r="BF99" s="229"/>
      <c r="BG99" s="236"/>
    </row>
    <row r="100" spans="1:59" s="77" customFormat="1" ht="13">
      <c r="A100" s="118"/>
      <c r="B100" s="116"/>
      <c r="C100" s="116"/>
      <c r="D100" s="130"/>
      <c r="E100" s="111"/>
      <c r="F100" s="111"/>
      <c r="G100" s="111"/>
      <c r="H100" s="111"/>
      <c r="I100" s="111"/>
      <c r="J100" s="111"/>
      <c r="K100" s="111"/>
      <c r="L100" s="112"/>
      <c r="M100" s="111"/>
      <c r="N100" s="111"/>
      <c r="O100" s="111"/>
      <c r="P100" s="111"/>
      <c r="Q100" s="111"/>
      <c r="R100" s="111"/>
      <c r="S100" s="111"/>
      <c r="T100" s="111"/>
      <c r="U100" s="111"/>
      <c r="V100" s="130"/>
      <c r="W100" s="111"/>
      <c r="X100" s="111"/>
      <c r="Y100" s="111"/>
      <c r="Z100" s="111"/>
      <c r="AA100" s="111"/>
      <c r="AB100" s="111"/>
      <c r="AC100" s="111"/>
      <c r="AD100" s="111"/>
      <c r="AE100" s="130"/>
      <c r="AF100" s="111"/>
      <c r="AG100" s="111"/>
      <c r="AH100" s="111"/>
      <c r="AI100" s="111"/>
      <c r="AJ100" s="111"/>
      <c r="AK100" s="111"/>
      <c r="AL100" s="111"/>
      <c r="AM100" s="112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40"/>
      <c r="AX100" s="312"/>
      <c r="AY100" s="312"/>
      <c r="AZ100" s="312"/>
      <c r="BA100" s="312"/>
      <c r="BB100" s="312"/>
      <c r="BC100" s="312"/>
      <c r="BD100" s="312"/>
      <c r="BE100" s="312"/>
      <c r="BF100" s="231"/>
      <c r="BG100" s="236"/>
    </row>
    <row r="101" spans="1:59" s="77" customFormat="1">
      <c r="A101" s="186" t="s">
        <v>120</v>
      </c>
      <c r="B101" s="347" t="s">
        <v>190</v>
      </c>
      <c r="C101" s="144"/>
      <c r="D101" s="163"/>
      <c r="E101" s="164"/>
      <c r="F101" s="164"/>
      <c r="G101" s="164"/>
      <c r="H101" s="164"/>
      <c r="I101" s="164"/>
      <c r="J101" s="164"/>
      <c r="K101" s="164"/>
      <c r="L101" s="165"/>
      <c r="M101" s="164"/>
      <c r="N101" s="164"/>
      <c r="O101" s="164"/>
      <c r="P101" s="164"/>
      <c r="Q101" s="164"/>
      <c r="R101" s="164"/>
      <c r="S101" s="164"/>
      <c r="T101" s="164"/>
      <c r="U101" s="164"/>
      <c r="V101" s="166">
        <f t="shared" ref="V101:AD101" si="125">V102-AW102</f>
        <v>-86.179705854077838</v>
      </c>
      <c r="W101" s="167">
        <f t="shared" si="125"/>
        <v>-95.529705854077832</v>
      </c>
      <c r="X101" s="167">
        <f t="shared" si="125"/>
        <v>-95.029705854077832</v>
      </c>
      <c r="Y101" s="167">
        <f t="shared" si="125"/>
        <v>-94.529705854077832</v>
      </c>
      <c r="Z101" s="167">
        <f t="shared" si="125"/>
        <v>-94.029705854077832</v>
      </c>
      <c r="AA101" s="167">
        <f t="shared" si="125"/>
        <v>-93.529705854077832</v>
      </c>
      <c r="AB101" s="167">
        <f t="shared" si="125"/>
        <v>-93.029705854077832</v>
      </c>
      <c r="AC101" s="167">
        <f t="shared" si="125"/>
        <v>-92.529705854077832</v>
      </c>
      <c r="AD101" s="167">
        <f t="shared" si="125"/>
        <v>-92.029705854077832</v>
      </c>
      <c r="AE101" s="163"/>
      <c r="AF101" s="164"/>
      <c r="AG101" s="164"/>
      <c r="AH101" s="164"/>
      <c r="AI101" s="164"/>
      <c r="AJ101" s="164"/>
      <c r="AK101" s="164"/>
      <c r="AL101" s="164"/>
      <c r="AM101" s="165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27"/>
      <c r="AX101" s="131"/>
      <c r="AY101" s="131"/>
      <c r="AZ101" s="131"/>
      <c r="BA101" s="131"/>
      <c r="BB101" s="131"/>
      <c r="BC101" s="131"/>
      <c r="BD101" s="131"/>
      <c r="BE101" s="131"/>
      <c r="BF101" s="227">
        <v>-121.5</v>
      </c>
      <c r="BG101" s="234" t="s">
        <v>197</v>
      </c>
    </row>
    <row r="102" spans="1:59" s="77" customFormat="1" ht="13">
      <c r="A102" s="187" t="s">
        <v>118</v>
      </c>
      <c r="B102" s="347" t="s">
        <v>190</v>
      </c>
      <c r="C102" s="144"/>
      <c r="D102" s="163"/>
      <c r="E102" s="164"/>
      <c r="F102" s="164"/>
      <c r="G102" s="164"/>
      <c r="H102" s="164"/>
      <c r="I102" s="164"/>
      <c r="J102" s="164"/>
      <c r="K102" s="164"/>
      <c r="L102" s="165"/>
      <c r="M102" s="164"/>
      <c r="N102" s="164"/>
      <c r="O102" s="164"/>
      <c r="P102" s="164"/>
      <c r="Q102" s="164"/>
      <c r="R102" s="164"/>
      <c r="S102" s="164"/>
      <c r="T102" s="164"/>
      <c r="U102" s="164"/>
      <c r="V102" s="163">
        <f t="shared" ref="V102:AA102" si="126">V79</f>
        <v>-84.65</v>
      </c>
      <c r="W102" s="164">
        <f t="shared" si="126"/>
        <v>-94</v>
      </c>
      <c r="X102" s="164">
        <f t="shared" si="126"/>
        <v>-93.5</v>
      </c>
      <c r="Y102" s="164">
        <f t="shared" si="126"/>
        <v>-93</v>
      </c>
      <c r="Z102" s="164">
        <f t="shared" si="126"/>
        <v>-92.5</v>
      </c>
      <c r="AA102" s="164">
        <f t="shared" si="126"/>
        <v>-92</v>
      </c>
      <c r="AB102" s="164">
        <f t="shared" ref="AB102" si="127">AB79</f>
        <v>-91.5</v>
      </c>
      <c r="AC102" s="164">
        <f>AC79</f>
        <v>-91</v>
      </c>
      <c r="AD102" s="164">
        <f>AD79</f>
        <v>-90.5</v>
      </c>
      <c r="AE102" s="163"/>
      <c r="AF102" s="164"/>
      <c r="AG102" s="164"/>
      <c r="AH102" s="164"/>
      <c r="AI102" s="164"/>
      <c r="AJ102" s="164"/>
      <c r="AK102" s="164"/>
      <c r="AL102" s="164"/>
      <c r="AM102" s="165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33">
        <f t="shared" ref="AW102:BB102" si="128">AW43</f>
        <v>1.5297058540778354</v>
      </c>
      <c r="AX102" s="134">
        <f t="shared" si="128"/>
        <v>1.5297058540778354</v>
      </c>
      <c r="AY102" s="134">
        <f t="shared" si="128"/>
        <v>1.5297058540778354</v>
      </c>
      <c r="AZ102" s="134">
        <f t="shared" si="128"/>
        <v>1.5297058540778354</v>
      </c>
      <c r="BA102" s="134">
        <f t="shared" si="128"/>
        <v>1.5297058540778354</v>
      </c>
      <c r="BB102" s="134">
        <f t="shared" si="128"/>
        <v>1.5297058540778354</v>
      </c>
      <c r="BC102" s="308">
        <f t="shared" ref="BC102" si="129">BC43</f>
        <v>1.5297058540778354</v>
      </c>
      <c r="BD102" s="134">
        <f>BD43</f>
        <v>1.5297058540778354</v>
      </c>
      <c r="BE102" s="308">
        <f>BE43</f>
        <v>1.5297058540778354</v>
      </c>
      <c r="BF102" s="228"/>
      <c r="BG102" s="236"/>
    </row>
    <row r="103" spans="1:59" s="77" customFormat="1" ht="13">
      <c r="A103" s="186" t="s">
        <v>119</v>
      </c>
      <c r="B103" s="347" t="s">
        <v>190</v>
      </c>
      <c r="C103" s="144"/>
      <c r="D103" s="163"/>
      <c r="E103" s="164"/>
      <c r="F103" s="164"/>
      <c r="G103" s="164"/>
      <c r="H103" s="164"/>
      <c r="I103" s="164"/>
      <c r="J103" s="164"/>
      <c r="K103" s="164"/>
      <c r="L103" s="165"/>
      <c r="M103" s="164"/>
      <c r="N103" s="164"/>
      <c r="O103" s="164"/>
      <c r="P103" s="164"/>
      <c r="Q103" s="164"/>
      <c r="R103" s="164"/>
      <c r="S103" s="164"/>
      <c r="T103" s="164"/>
      <c r="U103" s="164"/>
      <c r="V103" s="163">
        <f t="shared" ref="V103:AD103" si="130">V102+AW102</f>
        <v>-83.120294145922173</v>
      </c>
      <c r="W103" s="164">
        <f t="shared" si="130"/>
        <v>-92.470294145922168</v>
      </c>
      <c r="X103" s="164">
        <f t="shared" si="130"/>
        <v>-91.970294145922168</v>
      </c>
      <c r="Y103" s="164">
        <f t="shared" si="130"/>
        <v>-91.470294145922168</v>
      </c>
      <c r="Z103" s="164">
        <f t="shared" si="130"/>
        <v>-90.970294145922168</v>
      </c>
      <c r="AA103" s="164">
        <f t="shared" si="130"/>
        <v>-90.470294145922168</v>
      </c>
      <c r="AB103" s="164">
        <f t="shared" si="130"/>
        <v>-89.970294145922168</v>
      </c>
      <c r="AC103" s="164">
        <f t="shared" si="130"/>
        <v>-89.470294145922168</v>
      </c>
      <c r="AD103" s="164">
        <f t="shared" si="130"/>
        <v>-88.970294145922168</v>
      </c>
      <c r="AE103" s="163"/>
      <c r="AF103" s="164"/>
      <c r="AG103" s="164"/>
      <c r="AH103" s="164"/>
      <c r="AI103" s="164"/>
      <c r="AJ103" s="164"/>
      <c r="AK103" s="164"/>
      <c r="AL103" s="164"/>
      <c r="AM103" s="165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27"/>
      <c r="AX103" s="131"/>
      <c r="AY103" s="131"/>
      <c r="AZ103" s="131"/>
      <c r="BA103" s="131"/>
      <c r="BB103" s="131"/>
      <c r="BC103" s="131"/>
      <c r="BD103" s="131"/>
      <c r="BE103" s="131"/>
      <c r="BF103" s="228"/>
      <c r="BG103" s="236"/>
    </row>
    <row r="104" spans="1:59" s="77" customFormat="1" ht="13">
      <c r="A104" s="118"/>
      <c r="B104" s="116"/>
      <c r="C104" s="116"/>
      <c r="D104" s="130"/>
      <c r="E104" s="111"/>
      <c r="F104" s="111"/>
      <c r="G104" s="111"/>
      <c r="H104" s="111"/>
      <c r="I104" s="111"/>
      <c r="J104" s="111"/>
      <c r="K104" s="111"/>
      <c r="L104" s="112"/>
      <c r="M104" s="111"/>
      <c r="N104" s="111"/>
      <c r="O104" s="111"/>
      <c r="P104" s="111"/>
      <c r="Q104" s="111"/>
      <c r="R104" s="111"/>
      <c r="S104" s="111"/>
      <c r="T104" s="111"/>
      <c r="U104" s="111"/>
      <c r="V104" s="130"/>
      <c r="W104" s="111"/>
      <c r="X104" s="111"/>
      <c r="Y104" s="111"/>
      <c r="Z104" s="111"/>
      <c r="AA104" s="111"/>
      <c r="AB104" s="111"/>
      <c r="AC104" s="111"/>
      <c r="AD104" s="111"/>
      <c r="AE104" s="130"/>
      <c r="AF104" s="111"/>
      <c r="AG104" s="111"/>
      <c r="AH104" s="111"/>
      <c r="AI104" s="111"/>
      <c r="AJ104" s="111"/>
      <c r="AK104" s="111"/>
      <c r="AL104" s="111"/>
      <c r="AM104" s="112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40"/>
      <c r="AX104" s="141"/>
      <c r="AY104" s="141"/>
      <c r="AZ104" s="141"/>
      <c r="BA104" s="141"/>
      <c r="BB104" s="141"/>
      <c r="BC104" s="312"/>
      <c r="BD104" s="141"/>
      <c r="BE104" s="312"/>
      <c r="BF104" s="231"/>
      <c r="BG104" s="237"/>
    </row>
    <row r="105" spans="1:59" s="77" customFormat="1">
      <c r="A105" s="186" t="s">
        <v>189</v>
      </c>
      <c r="B105" s="347" t="s">
        <v>190</v>
      </c>
      <c r="C105" s="116"/>
      <c r="D105" s="130"/>
      <c r="E105" s="111"/>
      <c r="F105" s="111"/>
      <c r="G105" s="111"/>
      <c r="H105" s="111"/>
      <c r="I105" s="111"/>
      <c r="J105" s="111"/>
      <c r="K105" s="111"/>
      <c r="L105" s="112"/>
      <c r="M105" s="111"/>
      <c r="N105" s="111"/>
      <c r="O105" s="111"/>
      <c r="P105" s="111"/>
      <c r="Q105" s="111"/>
      <c r="R105" s="111"/>
      <c r="S105" s="111"/>
      <c r="T105" s="111"/>
      <c r="U105" s="111"/>
      <c r="V105" s="166">
        <f t="shared" ref="V105:AD105" si="131">V106-AW102</f>
        <v>-86.179705854077838</v>
      </c>
      <c r="W105" s="167">
        <f t="shared" si="131"/>
        <v>-95.529705854077832</v>
      </c>
      <c r="X105" s="167">
        <f t="shared" si="131"/>
        <v>-95.029705854077832</v>
      </c>
      <c r="Y105" s="167">
        <f t="shared" si="131"/>
        <v>-94.529705854077832</v>
      </c>
      <c r="Z105" s="167">
        <f t="shared" si="131"/>
        <v>-94.029705854077832</v>
      </c>
      <c r="AA105" s="167">
        <f t="shared" si="131"/>
        <v>-93.529705854077832</v>
      </c>
      <c r="AB105" s="167">
        <f t="shared" si="131"/>
        <v>-93.029705854077832</v>
      </c>
      <c r="AC105" s="167">
        <f t="shared" si="131"/>
        <v>-92.529705854077832</v>
      </c>
      <c r="AD105" s="167">
        <f t="shared" si="131"/>
        <v>-92.029705854077832</v>
      </c>
      <c r="AE105" s="130"/>
      <c r="AF105" s="111"/>
      <c r="AG105" s="111"/>
      <c r="AH105" s="111"/>
      <c r="AI105" s="111"/>
      <c r="AJ105" s="111"/>
      <c r="AK105" s="111"/>
      <c r="AL105" s="111"/>
      <c r="AM105" s="112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27"/>
      <c r="AX105" s="131"/>
      <c r="AY105" s="131"/>
      <c r="AZ105" s="131"/>
      <c r="BA105" s="131"/>
      <c r="BB105" s="131"/>
      <c r="BC105" s="131"/>
      <c r="BD105" s="131"/>
      <c r="BE105" s="131"/>
      <c r="BF105" s="227">
        <v>-121.5</v>
      </c>
      <c r="BG105" s="234" t="s">
        <v>196</v>
      </c>
    </row>
    <row r="106" spans="1:59" s="77" customFormat="1" ht="13">
      <c r="A106" s="187" t="s">
        <v>191</v>
      </c>
      <c r="B106" s="347" t="s">
        <v>190</v>
      </c>
      <c r="C106" s="116"/>
      <c r="D106" s="130"/>
      <c r="E106" s="111"/>
      <c r="F106" s="111"/>
      <c r="G106" s="111"/>
      <c r="H106" s="111"/>
      <c r="I106" s="111"/>
      <c r="J106" s="111"/>
      <c r="K106" s="111"/>
      <c r="L106" s="112"/>
      <c r="M106" s="111"/>
      <c r="N106" s="111"/>
      <c r="O106" s="111"/>
      <c r="P106" s="111"/>
      <c r="Q106" s="111"/>
      <c r="R106" s="111"/>
      <c r="S106" s="111"/>
      <c r="T106" s="111"/>
      <c r="U106" s="111"/>
      <c r="V106" s="163">
        <f>V79</f>
        <v>-84.65</v>
      </c>
      <c r="W106" s="164">
        <f t="shared" ref="W106:AD106" si="132">W79</f>
        <v>-94</v>
      </c>
      <c r="X106" s="164">
        <f t="shared" si="132"/>
        <v>-93.5</v>
      </c>
      <c r="Y106" s="164">
        <f t="shared" si="132"/>
        <v>-93</v>
      </c>
      <c r="Z106" s="164">
        <f t="shared" si="132"/>
        <v>-92.5</v>
      </c>
      <c r="AA106" s="164">
        <f t="shared" si="132"/>
        <v>-92</v>
      </c>
      <c r="AB106" s="164">
        <f t="shared" si="132"/>
        <v>-91.5</v>
      </c>
      <c r="AC106" s="164">
        <f t="shared" si="132"/>
        <v>-91</v>
      </c>
      <c r="AD106" s="164">
        <f t="shared" si="132"/>
        <v>-90.5</v>
      </c>
      <c r="AE106" s="130"/>
      <c r="AF106" s="111"/>
      <c r="AG106" s="111"/>
      <c r="AH106" s="111"/>
      <c r="AI106" s="111"/>
      <c r="AJ106" s="111"/>
      <c r="AK106" s="111"/>
      <c r="AL106" s="111"/>
      <c r="AM106" s="112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33">
        <f>AW43</f>
        <v>1.5297058540778354</v>
      </c>
      <c r="AX106" s="308">
        <f t="shared" ref="AX106:BE106" si="133">AX43</f>
        <v>1.5297058540778354</v>
      </c>
      <c r="AY106" s="308">
        <f t="shared" si="133"/>
        <v>1.5297058540778354</v>
      </c>
      <c r="AZ106" s="308">
        <f t="shared" si="133"/>
        <v>1.5297058540778354</v>
      </c>
      <c r="BA106" s="308">
        <f t="shared" si="133"/>
        <v>1.5297058540778354</v>
      </c>
      <c r="BB106" s="308">
        <f t="shared" si="133"/>
        <v>1.5297058540778354</v>
      </c>
      <c r="BC106" s="308">
        <f t="shared" si="133"/>
        <v>1.5297058540778354</v>
      </c>
      <c r="BD106" s="308">
        <f t="shared" si="133"/>
        <v>1.5297058540778354</v>
      </c>
      <c r="BE106" s="308">
        <f t="shared" si="133"/>
        <v>1.5297058540778354</v>
      </c>
      <c r="BF106" s="228"/>
      <c r="BG106" s="236"/>
    </row>
    <row r="107" spans="1:59" s="77" customFormat="1" ht="13">
      <c r="A107" s="186" t="s">
        <v>192</v>
      </c>
      <c r="B107" s="347" t="s">
        <v>190</v>
      </c>
      <c r="C107" s="116"/>
      <c r="D107" s="130"/>
      <c r="E107" s="111"/>
      <c r="F107" s="111"/>
      <c r="G107" s="111"/>
      <c r="H107" s="111"/>
      <c r="I107" s="111"/>
      <c r="J107" s="111"/>
      <c r="K107" s="111"/>
      <c r="L107" s="112"/>
      <c r="M107" s="111"/>
      <c r="N107" s="111"/>
      <c r="O107" s="111"/>
      <c r="P107" s="111"/>
      <c r="Q107" s="111"/>
      <c r="R107" s="111"/>
      <c r="S107" s="111"/>
      <c r="T107" s="111"/>
      <c r="U107" s="111"/>
      <c r="V107" s="163">
        <f t="shared" ref="V107:AD107" si="134">V106+AW102</f>
        <v>-83.120294145922173</v>
      </c>
      <c r="W107" s="164">
        <f t="shared" si="134"/>
        <v>-92.470294145922168</v>
      </c>
      <c r="X107" s="164">
        <f t="shared" si="134"/>
        <v>-91.970294145922168</v>
      </c>
      <c r="Y107" s="164">
        <f t="shared" si="134"/>
        <v>-91.470294145922168</v>
      </c>
      <c r="Z107" s="164">
        <f t="shared" si="134"/>
        <v>-90.970294145922168</v>
      </c>
      <c r="AA107" s="164">
        <f t="shared" si="134"/>
        <v>-90.470294145922168</v>
      </c>
      <c r="AB107" s="164">
        <f t="shared" si="134"/>
        <v>-89.970294145922168</v>
      </c>
      <c r="AC107" s="164">
        <f t="shared" si="134"/>
        <v>-89.470294145922168</v>
      </c>
      <c r="AD107" s="164">
        <f t="shared" si="134"/>
        <v>-88.970294145922168</v>
      </c>
      <c r="AE107" s="130"/>
      <c r="AF107" s="111"/>
      <c r="AG107" s="111"/>
      <c r="AH107" s="111"/>
      <c r="AI107" s="111"/>
      <c r="AJ107" s="111"/>
      <c r="AK107" s="111"/>
      <c r="AL107" s="111"/>
      <c r="AM107" s="112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27"/>
      <c r="AX107" s="131"/>
      <c r="AY107" s="131"/>
      <c r="AZ107" s="131"/>
      <c r="BA107" s="131"/>
      <c r="BB107" s="131"/>
      <c r="BC107" s="131"/>
      <c r="BD107" s="131"/>
      <c r="BE107" s="131"/>
      <c r="BF107" s="228"/>
      <c r="BG107" s="236"/>
    </row>
    <row r="108" spans="1:59" s="77" customFormat="1" ht="13">
      <c r="A108" s="118"/>
      <c r="B108" s="116"/>
      <c r="C108" s="116"/>
      <c r="D108" s="130"/>
      <c r="E108" s="111"/>
      <c r="F108" s="111"/>
      <c r="G108" s="111"/>
      <c r="H108" s="111"/>
      <c r="I108" s="111"/>
      <c r="J108" s="111"/>
      <c r="K108" s="111"/>
      <c r="L108" s="112"/>
      <c r="M108" s="111"/>
      <c r="N108" s="111"/>
      <c r="O108" s="111"/>
      <c r="P108" s="111"/>
      <c r="Q108" s="111"/>
      <c r="R108" s="111"/>
      <c r="S108" s="111"/>
      <c r="T108" s="111"/>
      <c r="U108" s="111"/>
      <c r="V108" s="130"/>
      <c r="W108" s="111"/>
      <c r="X108" s="111"/>
      <c r="Y108" s="111"/>
      <c r="Z108" s="111"/>
      <c r="AA108" s="111"/>
      <c r="AB108" s="111"/>
      <c r="AC108" s="111"/>
      <c r="AD108" s="111"/>
      <c r="AE108" s="130"/>
      <c r="AF108" s="111"/>
      <c r="AG108" s="111"/>
      <c r="AH108" s="111"/>
      <c r="AI108" s="111"/>
      <c r="AJ108" s="111"/>
      <c r="AK108" s="111"/>
      <c r="AL108" s="111"/>
      <c r="AM108" s="112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40"/>
      <c r="AX108" s="312"/>
      <c r="AY108" s="312"/>
      <c r="AZ108" s="312"/>
      <c r="BA108" s="312"/>
      <c r="BB108" s="312"/>
      <c r="BC108" s="312"/>
      <c r="BD108" s="312"/>
      <c r="BE108" s="312"/>
      <c r="BF108" s="231"/>
      <c r="BG108" s="237"/>
    </row>
    <row r="109" spans="1:59" s="77" customFormat="1">
      <c r="A109" s="186" t="s">
        <v>121</v>
      </c>
      <c r="B109" s="347" t="s">
        <v>190</v>
      </c>
      <c r="C109" s="144"/>
      <c r="D109" s="163"/>
      <c r="E109" s="164"/>
      <c r="F109" s="164"/>
      <c r="G109" s="164"/>
      <c r="H109" s="164"/>
      <c r="I109" s="164"/>
      <c r="J109" s="164"/>
      <c r="K109" s="164"/>
      <c r="L109" s="165"/>
      <c r="M109" s="164"/>
      <c r="N109" s="164"/>
      <c r="O109" s="164"/>
      <c r="P109" s="164"/>
      <c r="Q109" s="164"/>
      <c r="R109" s="164"/>
      <c r="S109" s="164"/>
      <c r="T109" s="164"/>
      <c r="U109" s="164"/>
      <c r="V109" s="163"/>
      <c r="W109" s="164"/>
      <c r="X109" s="164"/>
      <c r="Y109" s="164"/>
      <c r="Z109" s="164"/>
      <c r="AA109" s="164"/>
      <c r="AB109" s="164"/>
      <c r="AC109" s="164"/>
      <c r="AD109" s="164"/>
      <c r="AE109" s="166">
        <f t="shared" ref="AE109:AM109" si="135">AE110-AW110</f>
        <v>-86.179705854077838</v>
      </c>
      <c r="AF109" s="167">
        <f t="shared" si="135"/>
        <v>-119.52970585407783</v>
      </c>
      <c r="AG109" s="167">
        <f t="shared" si="135"/>
        <v>-119.02970585407783</v>
      </c>
      <c r="AH109" s="167">
        <f t="shared" si="135"/>
        <v>-118.52970585407783</v>
      </c>
      <c r="AI109" s="167">
        <f t="shared" si="135"/>
        <v>-118.02970585407783</v>
      </c>
      <c r="AJ109" s="167">
        <f t="shared" si="135"/>
        <v>-117.52970585407783</v>
      </c>
      <c r="AK109" s="167">
        <f t="shared" si="135"/>
        <v>-117.02970585407783</v>
      </c>
      <c r="AL109" s="167">
        <f t="shared" si="135"/>
        <v>-116.52970585407783</v>
      </c>
      <c r="AM109" s="168">
        <f t="shared" si="135"/>
        <v>-116.02970585407783</v>
      </c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27"/>
      <c r="AX109" s="131"/>
      <c r="AY109" s="131"/>
      <c r="AZ109" s="131"/>
      <c r="BA109" s="131"/>
      <c r="BB109" s="131"/>
      <c r="BC109" s="131"/>
      <c r="BD109" s="131"/>
      <c r="BE109" s="131"/>
      <c r="BF109" s="227">
        <v>-121.5</v>
      </c>
      <c r="BG109" s="234" t="s">
        <v>197</v>
      </c>
    </row>
    <row r="110" spans="1:59" s="77" customFormat="1" ht="13">
      <c r="A110" s="187" t="s">
        <v>122</v>
      </c>
      <c r="B110" s="347" t="s">
        <v>190</v>
      </c>
      <c r="C110" s="144"/>
      <c r="D110" s="163"/>
      <c r="E110" s="164"/>
      <c r="F110" s="164"/>
      <c r="G110" s="164"/>
      <c r="H110" s="164"/>
      <c r="I110" s="164"/>
      <c r="J110" s="164"/>
      <c r="K110" s="164"/>
      <c r="L110" s="165"/>
      <c r="M110" s="164"/>
      <c r="N110" s="164"/>
      <c r="O110" s="164"/>
      <c r="P110" s="164"/>
      <c r="Q110" s="164"/>
      <c r="R110" s="164"/>
      <c r="S110" s="164"/>
      <c r="T110" s="164"/>
      <c r="U110" s="164"/>
      <c r="V110" s="163"/>
      <c r="W110" s="164"/>
      <c r="X110" s="164"/>
      <c r="Y110" s="164"/>
      <c r="Z110" s="164"/>
      <c r="AA110" s="164"/>
      <c r="AB110" s="164"/>
      <c r="AC110" s="164"/>
      <c r="AD110" s="164"/>
      <c r="AE110" s="163">
        <f t="shared" ref="AE110:AJ110" si="136">AE79</f>
        <v>-84.65</v>
      </c>
      <c r="AF110" s="164">
        <f t="shared" si="136"/>
        <v>-118</v>
      </c>
      <c r="AG110" s="164">
        <f t="shared" si="136"/>
        <v>-117.5</v>
      </c>
      <c r="AH110" s="164">
        <f t="shared" si="136"/>
        <v>-117</v>
      </c>
      <c r="AI110" s="164">
        <f t="shared" si="136"/>
        <v>-116.5</v>
      </c>
      <c r="AJ110" s="164">
        <f t="shared" si="136"/>
        <v>-116</v>
      </c>
      <c r="AK110" s="164">
        <f t="shared" ref="AK110" si="137">AK79</f>
        <v>-115.5</v>
      </c>
      <c r="AL110" s="164">
        <f>AL79</f>
        <v>-115</v>
      </c>
      <c r="AM110" s="165">
        <f>AM79</f>
        <v>-114.5</v>
      </c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33">
        <f t="shared" ref="AW110:BB110" si="138">AW47</f>
        <v>1.5297058540778354</v>
      </c>
      <c r="AX110" s="134">
        <f t="shared" si="138"/>
        <v>1.5297058540778354</v>
      </c>
      <c r="AY110" s="134">
        <f t="shared" si="138"/>
        <v>1.5297058540778354</v>
      </c>
      <c r="AZ110" s="134">
        <f t="shared" si="138"/>
        <v>1.5297058540778354</v>
      </c>
      <c r="BA110" s="134">
        <f t="shared" si="138"/>
        <v>1.5297058540778354</v>
      </c>
      <c r="BB110" s="134">
        <f t="shared" si="138"/>
        <v>1.5297058540778354</v>
      </c>
      <c r="BC110" s="308">
        <f t="shared" ref="BC110" si="139">BC47</f>
        <v>1.5297058540778354</v>
      </c>
      <c r="BD110" s="134">
        <f>BD47</f>
        <v>1.5297058540778354</v>
      </c>
      <c r="BE110" s="308">
        <f>BE47</f>
        <v>1.5297058540778354</v>
      </c>
      <c r="BF110" s="228"/>
      <c r="BG110" s="237"/>
    </row>
    <row r="111" spans="1:59" s="77" customFormat="1">
      <c r="A111" s="186" t="s">
        <v>123</v>
      </c>
      <c r="B111" s="347" t="s">
        <v>190</v>
      </c>
      <c r="C111" s="144"/>
      <c r="D111" s="163"/>
      <c r="E111" s="164"/>
      <c r="F111" s="164"/>
      <c r="G111" s="164"/>
      <c r="H111" s="164"/>
      <c r="I111" s="164"/>
      <c r="J111" s="164"/>
      <c r="K111" s="164"/>
      <c r="L111" s="165"/>
      <c r="M111" s="164"/>
      <c r="N111" s="164"/>
      <c r="O111" s="164"/>
      <c r="P111" s="164"/>
      <c r="Q111" s="164"/>
      <c r="R111" s="164"/>
      <c r="S111" s="164"/>
      <c r="T111" s="164"/>
      <c r="U111" s="164"/>
      <c r="V111" s="163"/>
      <c r="W111" s="164"/>
      <c r="X111" s="164"/>
      <c r="Y111" s="164"/>
      <c r="Z111" s="164"/>
      <c r="AA111" s="164"/>
      <c r="AB111" s="164"/>
      <c r="AC111" s="164"/>
      <c r="AD111" s="164"/>
      <c r="AE111" s="163">
        <f t="shared" ref="AE111:AM111" si="140">AE110+AW110</f>
        <v>-83.120294145922173</v>
      </c>
      <c r="AF111" s="164">
        <f t="shared" si="140"/>
        <v>-116.47029414592217</v>
      </c>
      <c r="AG111" s="164">
        <f t="shared" si="140"/>
        <v>-115.97029414592217</v>
      </c>
      <c r="AH111" s="164">
        <f t="shared" si="140"/>
        <v>-115.47029414592217</v>
      </c>
      <c r="AI111" s="164">
        <f t="shared" si="140"/>
        <v>-114.97029414592217</v>
      </c>
      <c r="AJ111" s="164">
        <f t="shared" si="140"/>
        <v>-114.47029414592217</v>
      </c>
      <c r="AK111" s="164">
        <f t="shared" si="140"/>
        <v>-113.97029414592217</v>
      </c>
      <c r="AL111" s="164">
        <f t="shared" si="140"/>
        <v>-113.47029414592217</v>
      </c>
      <c r="AM111" s="165">
        <f t="shared" si="140"/>
        <v>-112.97029414592217</v>
      </c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27"/>
      <c r="AX111" s="131"/>
      <c r="AY111" s="131"/>
      <c r="AZ111" s="131"/>
      <c r="BA111" s="131"/>
      <c r="BB111" s="131"/>
      <c r="BC111" s="131"/>
      <c r="BD111" s="131"/>
      <c r="BE111" s="131"/>
      <c r="BF111" s="229"/>
      <c r="BG111" s="237"/>
    </row>
    <row r="112" spans="1:59" s="77" customFormat="1">
      <c r="A112" s="118"/>
      <c r="B112" s="170"/>
      <c r="C112" s="170"/>
      <c r="D112" s="2"/>
      <c r="E112" s="169"/>
      <c r="F112" s="169"/>
      <c r="G112" s="169"/>
      <c r="H112" s="169"/>
      <c r="I112" s="169"/>
      <c r="J112" s="169"/>
      <c r="K112" s="169"/>
      <c r="L112" s="170"/>
      <c r="M112" s="169"/>
      <c r="N112" s="169"/>
      <c r="O112" s="169"/>
      <c r="P112" s="169"/>
      <c r="Q112" s="169"/>
      <c r="R112" s="169"/>
      <c r="S112" s="169"/>
      <c r="T112" s="169"/>
      <c r="U112" s="169"/>
      <c r="V112" s="2"/>
      <c r="W112" s="169"/>
      <c r="X112" s="169"/>
      <c r="Y112" s="169"/>
      <c r="Z112" s="169"/>
      <c r="AA112" s="169"/>
      <c r="AB112" s="169"/>
      <c r="AC112" s="169"/>
      <c r="AD112" s="169"/>
      <c r="AE112" s="2"/>
      <c r="AF112" s="169"/>
      <c r="AG112" s="169"/>
      <c r="AH112" s="169"/>
      <c r="AI112" s="169"/>
      <c r="AJ112" s="169"/>
      <c r="AK112" s="169"/>
      <c r="AL112" s="169"/>
      <c r="AM112" s="170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2"/>
      <c r="AX112" s="169"/>
      <c r="AY112" s="169"/>
      <c r="AZ112" s="169"/>
      <c r="BA112" s="169"/>
      <c r="BB112" s="169"/>
      <c r="BC112" s="169"/>
      <c r="BD112" s="169"/>
      <c r="BE112" s="169"/>
      <c r="BF112" s="231"/>
      <c r="BG112" s="237"/>
    </row>
    <row r="113" spans="1:59" s="77" customFormat="1">
      <c r="A113" s="186" t="s">
        <v>193</v>
      </c>
      <c r="B113" s="347" t="s">
        <v>190</v>
      </c>
      <c r="C113" s="170"/>
      <c r="D113" s="2"/>
      <c r="E113" s="169"/>
      <c r="F113" s="169"/>
      <c r="G113" s="169"/>
      <c r="H113" s="169"/>
      <c r="I113" s="169"/>
      <c r="J113" s="169"/>
      <c r="K113" s="169"/>
      <c r="L113" s="170"/>
      <c r="M113" s="169"/>
      <c r="N113" s="169"/>
      <c r="O113" s="169"/>
      <c r="P113" s="169"/>
      <c r="Q113" s="169"/>
      <c r="R113" s="169"/>
      <c r="S113" s="169"/>
      <c r="T113" s="169"/>
      <c r="U113" s="169"/>
      <c r="V113" s="2"/>
      <c r="W113" s="169"/>
      <c r="X113" s="169"/>
      <c r="Y113" s="169"/>
      <c r="Z113" s="169"/>
      <c r="AA113" s="169"/>
      <c r="AB113" s="169"/>
      <c r="AC113" s="169"/>
      <c r="AD113" s="169"/>
      <c r="AE113" s="166">
        <f t="shared" ref="AE113:AM113" si="141">AE114-AW110</f>
        <v>-86.179705854077838</v>
      </c>
      <c r="AF113" s="167">
        <f t="shared" si="141"/>
        <v>-119.52970585407783</v>
      </c>
      <c r="AG113" s="167">
        <f t="shared" si="141"/>
        <v>-119.02970585407783</v>
      </c>
      <c r="AH113" s="167">
        <f t="shared" si="141"/>
        <v>-118.52970585407783</v>
      </c>
      <c r="AI113" s="167">
        <f t="shared" si="141"/>
        <v>-118.02970585407783</v>
      </c>
      <c r="AJ113" s="167">
        <f t="shared" si="141"/>
        <v>-117.52970585407783</v>
      </c>
      <c r="AK113" s="167">
        <f t="shared" si="141"/>
        <v>-117.02970585407783</v>
      </c>
      <c r="AL113" s="167">
        <f t="shared" si="141"/>
        <v>-116.52970585407783</v>
      </c>
      <c r="AM113" s="168">
        <f t="shared" si="141"/>
        <v>-116.02970585407783</v>
      </c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27"/>
      <c r="AX113" s="131"/>
      <c r="AY113" s="131"/>
      <c r="AZ113" s="131"/>
      <c r="BA113" s="131"/>
      <c r="BB113" s="131"/>
      <c r="BC113" s="131"/>
      <c r="BD113" s="131"/>
      <c r="BE113" s="131"/>
      <c r="BF113" s="227">
        <v>-121.5</v>
      </c>
      <c r="BG113" s="234" t="s">
        <v>196</v>
      </c>
    </row>
    <row r="114" spans="1:59" s="77" customFormat="1" ht="13">
      <c r="A114" s="187" t="s">
        <v>194</v>
      </c>
      <c r="B114" s="347" t="s">
        <v>190</v>
      </c>
      <c r="C114" s="170"/>
      <c r="D114" s="2"/>
      <c r="E114" s="169"/>
      <c r="F114" s="169"/>
      <c r="G114" s="169"/>
      <c r="H114" s="169"/>
      <c r="I114" s="169"/>
      <c r="J114" s="169"/>
      <c r="K114" s="169"/>
      <c r="L114" s="170"/>
      <c r="M114" s="169"/>
      <c r="N114" s="169"/>
      <c r="O114" s="169"/>
      <c r="P114" s="169"/>
      <c r="Q114" s="169"/>
      <c r="R114" s="169"/>
      <c r="S114" s="169"/>
      <c r="T114" s="169"/>
      <c r="U114" s="169"/>
      <c r="V114" s="2"/>
      <c r="W114" s="169"/>
      <c r="X114" s="169"/>
      <c r="Y114" s="169"/>
      <c r="Z114" s="169"/>
      <c r="AA114" s="169"/>
      <c r="AB114" s="169"/>
      <c r="AC114" s="169"/>
      <c r="AD114" s="169"/>
      <c r="AE114" s="163">
        <f>AE79</f>
        <v>-84.65</v>
      </c>
      <c r="AF114" s="164">
        <f t="shared" ref="AF114:AM114" si="142">AF79</f>
        <v>-118</v>
      </c>
      <c r="AG114" s="164">
        <f t="shared" si="142"/>
        <v>-117.5</v>
      </c>
      <c r="AH114" s="164">
        <f t="shared" si="142"/>
        <v>-117</v>
      </c>
      <c r="AI114" s="164">
        <f t="shared" si="142"/>
        <v>-116.5</v>
      </c>
      <c r="AJ114" s="164">
        <f t="shared" si="142"/>
        <v>-116</v>
      </c>
      <c r="AK114" s="164">
        <f t="shared" si="142"/>
        <v>-115.5</v>
      </c>
      <c r="AL114" s="164">
        <f t="shared" si="142"/>
        <v>-115</v>
      </c>
      <c r="AM114" s="165">
        <f t="shared" si="142"/>
        <v>-114.5</v>
      </c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33">
        <f>AW47</f>
        <v>1.5297058540778354</v>
      </c>
      <c r="AX114" s="308">
        <f t="shared" ref="AX114:BE114" si="143">AX47</f>
        <v>1.5297058540778354</v>
      </c>
      <c r="AY114" s="308">
        <f t="shared" si="143"/>
        <v>1.5297058540778354</v>
      </c>
      <c r="AZ114" s="308">
        <f t="shared" si="143"/>
        <v>1.5297058540778354</v>
      </c>
      <c r="BA114" s="308">
        <f t="shared" si="143"/>
        <v>1.5297058540778354</v>
      </c>
      <c r="BB114" s="308">
        <f t="shared" si="143"/>
        <v>1.5297058540778354</v>
      </c>
      <c r="BC114" s="308">
        <f t="shared" si="143"/>
        <v>1.5297058540778354</v>
      </c>
      <c r="BD114" s="308">
        <f t="shared" si="143"/>
        <v>1.5297058540778354</v>
      </c>
      <c r="BE114" s="308">
        <f t="shared" si="143"/>
        <v>1.5297058540778354</v>
      </c>
      <c r="BF114" s="228"/>
      <c r="BG114" s="236"/>
    </row>
    <row r="115" spans="1:59" s="77" customFormat="1" ht="13">
      <c r="A115" s="186" t="s">
        <v>195</v>
      </c>
      <c r="B115" s="347" t="s">
        <v>190</v>
      </c>
      <c r="C115" s="170"/>
      <c r="D115" s="2"/>
      <c r="E115" s="169"/>
      <c r="F115" s="169"/>
      <c r="G115" s="169"/>
      <c r="H115" s="169"/>
      <c r="I115" s="169"/>
      <c r="J115" s="169"/>
      <c r="K115" s="169"/>
      <c r="L115" s="170"/>
      <c r="M115" s="169"/>
      <c r="N115" s="169"/>
      <c r="O115" s="169"/>
      <c r="P115" s="169"/>
      <c r="Q115" s="169"/>
      <c r="R115" s="169"/>
      <c r="S115" s="169"/>
      <c r="T115" s="169"/>
      <c r="U115" s="169"/>
      <c r="V115" s="2"/>
      <c r="W115" s="169"/>
      <c r="X115" s="169"/>
      <c r="Y115" s="169"/>
      <c r="Z115" s="169"/>
      <c r="AA115" s="169"/>
      <c r="AB115" s="169"/>
      <c r="AC115" s="169"/>
      <c r="AD115" s="169"/>
      <c r="AE115" s="163">
        <f t="shared" ref="AE115:AM115" si="144">AE114+AW110</f>
        <v>-83.120294145922173</v>
      </c>
      <c r="AF115" s="164">
        <f t="shared" si="144"/>
        <v>-116.47029414592217</v>
      </c>
      <c r="AG115" s="164">
        <f t="shared" si="144"/>
        <v>-115.97029414592217</v>
      </c>
      <c r="AH115" s="164">
        <f t="shared" si="144"/>
        <v>-115.47029414592217</v>
      </c>
      <c r="AI115" s="164">
        <f t="shared" si="144"/>
        <v>-114.97029414592217</v>
      </c>
      <c r="AJ115" s="164">
        <f t="shared" si="144"/>
        <v>-114.47029414592217</v>
      </c>
      <c r="AK115" s="164">
        <f t="shared" si="144"/>
        <v>-113.97029414592217</v>
      </c>
      <c r="AL115" s="164">
        <f t="shared" si="144"/>
        <v>-113.47029414592217</v>
      </c>
      <c r="AM115" s="165">
        <f t="shared" si="144"/>
        <v>-112.97029414592217</v>
      </c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27"/>
      <c r="AX115" s="131"/>
      <c r="AY115" s="131"/>
      <c r="AZ115" s="131"/>
      <c r="BA115" s="131"/>
      <c r="BB115" s="131"/>
      <c r="BC115" s="131"/>
      <c r="BD115" s="131"/>
      <c r="BE115" s="131"/>
      <c r="BF115" s="228"/>
      <c r="BG115" s="236"/>
    </row>
    <row r="116" spans="1:59" s="77" customFormat="1">
      <c r="A116" s="118"/>
      <c r="B116" s="170"/>
      <c r="C116" s="170"/>
      <c r="D116" s="2"/>
      <c r="E116" s="169"/>
      <c r="F116" s="169"/>
      <c r="G116" s="169"/>
      <c r="H116" s="169"/>
      <c r="I116" s="169"/>
      <c r="J116" s="169"/>
      <c r="K116" s="169"/>
      <c r="L116" s="170"/>
      <c r="M116" s="169"/>
      <c r="N116" s="169"/>
      <c r="O116" s="169"/>
      <c r="P116" s="169"/>
      <c r="Q116" s="169"/>
      <c r="R116" s="169"/>
      <c r="S116" s="169"/>
      <c r="T116" s="169"/>
      <c r="U116" s="169"/>
      <c r="V116" s="2"/>
      <c r="W116" s="169"/>
      <c r="X116" s="169"/>
      <c r="Y116" s="169"/>
      <c r="Z116" s="169"/>
      <c r="AA116" s="169"/>
      <c r="AB116" s="169"/>
      <c r="AC116" s="169"/>
      <c r="AD116" s="169"/>
      <c r="AE116" s="2"/>
      <c r="AF116" s="169"/>
      <c r="AG116" s="169"/>
      <c r="AH116" s="169"/>
      <c r="AI116" s="169"/>
      <c r="AJ116" s="169"/>
      <c r="AK116" s="169"/>
      <c r="AL116" s="169"/>
      <c r="AM116" s="170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2"/>
      <c r="AX116" s="169"/>
      <c r="AY116" s="169"/>
      <c r="AZ116" s="169"/>
      <c r="BA116" s="169"/>
      <c r="BB116" s="169"/>
      <c r="BC116" s="169"/>
      <c r="BD116" s="169"/>
      <c r="BE116" s="169"/>
      <c r="BF116" s="231"/>
      <c r="BG116" s="237"/>
    </row>
    <row r="117" spans="1:59" s="77" customFormat="1">
      <c r="A117" s="186" t="s">
        <v>75</v>
      </c>
      <c r="B117" s="243" t="s">
        <v>68</v>
      </c>
      <c r="C117" s="144"/>
      <c r="D117" s="166">
        <f t="shared" ref="D117:L117" si="145">D118-AW118</f>
        <v>-57.808819054434274</v>
      </c>
      <c r="E117" s="167">
        <f t="shared" si="145"/>
        <v>-67.362732492151011</v>
      </c>
      <c r="F117" s="167">
        <f t="shared" si="145"/>
        <v>-66.862732492151011</v>
      </c>
      <c r="G117" s="167">
        <f t="shared" si="145"/>
        <v>-66.362732492151011</v>
      </c>
      <c r="H117" s="167">
        <f t="shared" si="145"/>
        <v>-65.862732492151011</v>
      </c>
      <c r="I117" s="167">
        <f t="shared" si="145"/>
        <v>-65.362732492151011</v>
      </c>
      <c r="J117" s="167">
        <f t="shared" si="145"/>
        <v>-64.862732492151011</v>
      </c>
      <c r="K117" s="167">
        <f t="shared" si="145"/>
        <v>-64.362732492151025</v>
      </c>
      <c r="L117" s="168">
        <f t="shared" si="145"/>
        <v>-63.862732492151011</v>
      </c>
      <c r="M117" s="164"/>
      <c r="N117" s="164"/>
      <c r="O117" s="164"/>
      <c r="P117" s="164"/>
      <c r="Q117" s="164"/>
      <c r="R117" s="164"/>
      <c r="S117" s="164"/>
      <c r="T117" s="164"/>
      <c r="U117" s="164"/>
      <c r="V117" s="126"/>
      <c r="W117" s="171"/>
      <c r="X117" s="171"/>
      <c r="Y117" s="171"/>
      <c r="Z117" s="171"/>
      <c r="AA117" s="171"/>
      <c r="AB117" s="171"/>
      <c r="AC117" s="171"/>
      <c r="AD117" s="171"/>
      <c r="AE117" s="126"/>
      <c r="AF117" s="171"/>
      <c r="AG117" s="171"/>
      <c r="AH117" s="171"/>
      <c r="AI117" s="171"/>
      <c r="AJ117" s="171"/>
      <c r="AK117" s="171"/>
      <c r="AL117" s="171"/>
      <c r="AM117" s="172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26"/>
      <c r="AX117" s="171"/>
      <c r="AY117" s="171"/>
      <c r="AZ117" s="171"/>
      <c r="BA117" s="171"/>
      <c r="BB117" s="171"/>
      <c r="BC117" s="171"/>
      <c r="BD117" s="171"/>
      <c r="BE117" s="171"/>
      <c r="BF117" s="227">
        <f>-121.5+10*LOG(D7*12)</f>
        <v>-93.548154103175762</v>
      </c>
      <c r="BG117" s="234" t="s">
        <v>198</v>
      </c>
    </row>
    <row r="118" spans="1:59" s="77" customFormat="1" ht="13">
      <c r="A118" s="187" t="s">
        <v>76</v>
      </c>
      <c r="B118" s="243" t="s">
        <v>68</v>
      </c>
      <c r="C118" s="144"/>
      <c r="D118" s="163">
        <f>D80</f>
        <v>-56.284227251593506</v>
      </c>
      <c r="E118" s="164">
        <f t="shared" ref="E118:L118" si="146">E80</f>
        <v>-65.835770084033214</v>
      </c>
      <c r="F118" s="164">
        <f t="shared" si="146"/>
        <v>-65.335770084033214</v>
      </c>
      <c r="G118" s="164">
        <f t="shared" si="146"/>
        <v>-64.835770084033214</v>
      </c>
      <c r="H118" s="164">
        <f t="shared" si="146"/>
        <v>-64.335770084033214</v>
      </c>
      <c r="I118" s="164">
        <f t="shared" si="146"/>
        <v>-63.835770084033214</v>
      </c>
      <c r="J118" s="164">
        <f t="shared" ref="J118" si="147">J80</f>
        <v>-63.335770084033214</v>
      </c>
      <c r="K118" s="164">
        <f t="shared" si="146"/>
        <v>-62.835770084033228</v>
      </c>
      <c r="L118" s="165">
        <f t="shared" si="146"/>
        <v>-62.335770084033214</v>
      </c>
      <c r="M118" s="164"/>
      <c r="N118" s="164"/>
      <c r="O118" s="164"/>
      <c r="P118" s="164"/>
      <c r="Q118" s="164"/>
      <c r="R118" s="164"/>
      <c r="S118" s="164"/>
      <c r="T118" s="164"/>
      <c r="U118" s="164"/>
      <c r="V118" s="126"/>
      <c r="W118" s="171"/>
      <c r="X118" s="171"/>
      <c r="Y118" s="171"/>
      <c r="Z118" s="171"/>
      <c r="AA118" s="171"/>
      <c r="AB118" s="171"/>
      <c r="AC118" s="171"/>
      <c r="AD118" s="171"/>
      <c r="AE118" s="126"/>
      <c r="AF118" s="171"/>
      <c r="AG118" s="171"/>
      <c r="AH118" s="171"/>
      <c r="AI118" s="171"/>
      <c r="AJ118" s="171"/>
      <c r="AK118" s="171"/>
      <c r="AL118" s="171"/>
      <c r="AM118" s="172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33">
        <f t="shared" ref="AW118:BB118" si="148">AW51</f>
        <v>1.5245918028407657</v>
      </c>
      <c r="AX118" s="134">
        <f t="shared" si="148"/>
        <v>1.5269624081177979</v>
      </c>
      <c r="AY118" s="134">
        <f t="shared" si="148"/>
        <v>1.5269624081177979</v>
      </c>
      <c r="AZ118" s="134">
        <f t="shared" si="148"/>
        <v>1.5269624081177979</v>
      </c>
      <c r="BA118" s="134">
        <f t="shared" si="148"/>
        <v>1.5269624081177979</v>
      </c>
      <c r="BB118" s="134">
        <f t="shared" si="148"/>
        <v>1.5269624081177979</v>
      </c>
      <c r="BC118" s="308">
        <f t="shared" ref="BC118" si="149">BC51</f>
        <v>1.5269624081177979</v>
      </c>
      <c r="BD118" s="134">
        <f>BD51</f>
        <v>1.5269624081177979</v>
      </c>
      <c r="BE118" s="308">
        <f>BE51</f>
        <v>1.5269624081177979</v>
      </c>
      <c r="BF118" s="228"/>
      <c r="BG118" s="237"/>
    </row>
    <row r="119" spans="1:59" s="77" customFormat="1">
      <c r="A119" s="186" t="s">
        <v>77</v>
      </c>
      <c r="B119" s="243" t="s">
        <v>68</v>
      </c>
      <c r="C119" s="144"/>
      <c r="D119" s="166">
        <f t="shared" ref="D119:L119" si="150">D118+AW118</f>
        <v>-54.759635448752739</v>
      </c>
      <c r="E119" s="167">
        <f t="shared" si="150"/>
        <v>-64.308807675915418</v>
      </c>
      <c r="F119" s="167">
        <f t="shared" si="150"/>
        <v>-63.808807675915418</v>
      </c>
      <c r="G119" s="167">
        <f t="shared" si="150"/>
        <v>-63.308807675915418</v>
      </c>
      <c r="H119" s="167">
        <f t="shared" si="150"/>
        <v>-62.808807675915418</v>
      </c>
      <c r="I119" s="167">
        <f t="shared" si="150"/>
        <v>-62.308807675915418</v>
      </c>
      <c r="J119" s="167">
        <f t="shared" si="150"/>
        <v>-61.808807675915418</v>
      </c>
      <c r="K119" s="167">
        <f t="shared" si="150"/>
        <v>-61.308807675915432</v>
      </c>
      <c r="L119" s="168">
        <f t="shared" si="150"/>
        <v>-60.808807675915418</v>
      </c>
      <c r="M119" s="164"/>
      <c r="N119" s="164"/>
      <c r="O119" s="164"/>
      <c r="P119" s="164"/>
      <c r="Q119" s="164"/>
      <c r="R119" s="164"/>
      <c r="S119" s="164"/>
      <c r="T119" s="164"/>
      <c r="U119" s="164"/>
      <c r="V119" s="126"/>
      <c r="W119" s="171"/>
      <c r="X119" s="171"/>
      <c r="Y119" s="171"/>
      <c r="Z119" s="171"/>
      <c r="AA119" s="171"/>
      <c r="AB119" s="171"/>
      <c r="AC119" s="171"/>
      <c r="AD119" s="171"/>
      <c r="AE119" s="126"/>
      <c r="AF119" s="171"/>
      <c r="AG119" s="171"/>
      <c r="AH119" s="171"/>
      <c r="AI119" s="171"/>
      <c r="AJ119" s="171"/>
      <c r="AK119" s="171"/>
      <c r="AL119" s="171"/>
      <c r="AM119" s="172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26"/>
      <c r="AX119" s="171"/>
      <c r="AY119" s="171"/>
      <c r="AZ119" s="171"/>
      <c r="BA119" s="171"/>
      <c r="BB119" s="171"/>
      <c r="BC119" s="171"/>
      <c r="BD119" s="171"/>
      <c r="BE119" s="171"/>
      <c r="BF119" s="227">
        <v>-50</v>
      </c>
      <c r="BG119" s="234" t="s">
        <v>101</v>
      </c>
    </row>
    <row r="120" spans="1:59" s="77" customFormat="1">
      <c r="A120" s="118"/>
      <c r="B120" s="170"/>
      <c r="C120" s="170"/>
      <c r="D120" s="2"/>
      <c r="E120" s="169"/>
      <c r="F120" s="169"/>
      <c r="G120" s="169"/>
      <c r="H120" s="169"/>
      <c r="I120" s="169"/>
      <c r="J120" s="169"/>
      <c r="K120" s="169"/>
      <c r="L120" s="170"/>
      <c r="M120" s="169"/>
      <c r="N120" s="169"/>
      <c r="O120" s="169"/>
      <c r="P120" s="169"/>
      <c r="Q120" s="169"/>
      <c r="R120" s="169"/>
      <c r="S120" s="169"/>
      <c r="T120" s="169"/>
      <c r="U120" s="169"/>
      <c r="V120" s="2"/>
      <c r="W120" s="169"/>
      <c r="X120" s="169"/>
      <c r="Y120" s="169"/>
      <c r="Z120" s="169"/>
      <c r="AA120" s="169"/>
      <c r="AB120" s="169"/>
      <c r="AC120" s="169"/>
      <c r="AD120" s="169"/>
      <c r="AE120" s="2"/>
      <c r="AF120" s="169"/>
      <c r="AG120" s="169"/>
      <c r="AH120" s="169"/>
      <c r="AI120" s="169"/>
      <c r="AJ120" s="169"/>
      <c r="AK120" s="169"/>
      <c r="AL120" s="169"/>
      <c r="AM120" s="170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2"/>
      <c r="AX120" s="169"/>
      <c r="AY120" s="169"/>
      <c r="AZ120" s="169"/>
      <c r="BA120" s="169"/>
      <c r="BB120" s="169"/>
      <c r="BC120" s="169"/>
      <c r="BD120" s="169"/>
      <c r="BE120" s="169"/>
      <c r="BF120" s="231"/>
      <c r="BG120" s="237"/>
    </row>
    <row r="121" spans="1:59" s="77" customFormat="1">
      <c r="A121" s="186" t="s">
        <v>78</v>
      </c>
      <c r="B121" s="243" t="s">
        <v>68</v>
      </c>
      <c r="C121" s="144"/>
      <c r="D121" s="163"/>
      <c r="E121" s="164"/>
      <c r="F121" s="164"/>
      <c r="G121" s="164"/>
      <c r="H121" s="164"/>
      <c r="I121" s="164"/>
      <c r="J121" s="164"/>
      <c r="K121" s="164"/>
      <c r="L121" s="165"/>
      <c r="M121" s="167">
        <f t="shared" ref="M121:U121" si="151">M122-AW122</f>
        <v>-57.808819054434274</v>
      </c>
      <c r="N121" s="167">
        <f t="shared" si="151"/>
        <v>-86.787145646418921</v>
      </c>
      <c r="O121" s="167">
        <f t="shared" si="151"/>
        <v>-86.287145646418907</v>
      </c>
      <c r="P121" s="167">
        <f t="shared" si="151"/>
        <v>-85.787145646418921</v>
      </c>
      <c r="Q121" s="167">
        <f t="shared" si="151"/>
        <v>-85.287145646418907</v>
      </c>
      <c r="R121" s="167">
        <f t="shared" si="151"/>
        <v>-84.787145646418921</v>
      </c>
      <c r="S121" s="167">
        <f t="shared" si="151"/>
        <v>-84.287145646418921</v>
      </c>
      <c r="T121" s="167">
        <f t="shared" si="151"/>
        <v>-83.787145646418907</v>
      </c>
      <c r="U121" s="167">
        <f t="shared" si="151"/>
        <v>-83.287145646418892</v>
      </c>
      <c r="V121" s="126"/>
      <c r="W121" s="171"/>
      <c r="X121" s="171"/>
      <c r="Y121" s="171"/>
      <c r="Z121" s="171"/>
      <c r="AA121" s="171"/>
      <c r="AB121" s="171"/>
      <c r="AC121" s="171"/>
      <c r="AD121" s="171"/>
      <c r="AE121" s="126"/>
      <c r="AF121" s="171"/>
      <c r="AG121" s="171"/>
      <c r="AH121" s="171"/>
      <c r="AI121" s="171"/>
      <c r="AJ121" s="171"/>
      <c r="AK121" s="171"/>
      <c r="AL121" s="171"/>
      <c r="AM121" s="172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26"/>
      <c r="AX121" s="171"/>
      <c r="AY121" s="171"/>
      <c r="AZ121" s="171"/>
      <c r="BA121" s="171"/>
      <c r="BB121" s="171"/>
      <c r="BC121" s="171"/>
      <c r="BD121" s="171"/>
      <c r="BE121" s="171"/>
      <c r="BF121" s="227">
        <f>-121.5+10*LOG(D7*12)</f>
        <v>-93.548154103175762</v>
      </c>
      <c r="BG121" s="234" t="s">
        <v>90</v>
      </c>
    </row>
    <row r="122" spans="1:59" s="77" customFormat="1" ht="13">
      <c r="A122" s="187" t="s">
        <v>79</v>
      </c>
      <c r="B122" s="243" t="s">
        <v>68</v>
      </c>
      <c r="C122" s="144"/>
      <c r="D122" s="163"/>
      <c r="E122" s="164"/>
      <c r="F122" s="164"/>
      <c r="G122" s="164"/>
      <c r="H122" s="164"/>
      <c r="I122" s="164"/>
      <c r="J122" s="164"/>
      <c r="K122" s="164"/>
      <c r="L122" s="165"/>
      <c r="M122" s="164">
        <f t="shared" ref="M122:R122" si="152">M80</f>
        <v>-56.284227251593506</v>
      </c>
      <c r="N122" s="164">
        <f t="shared" si="152"/>
        <v>-85.283805478810933</v>
      </c>
      <c r="O122" s="164">
        <f t="shared" si="152"/>
        <v>-84.783805478810919</v>
      </c>
      <c r="P122" s="164">
        <f t="shared" si="152"/>
        <v>-84.283805478810933</v>
      </c>
      <c r="Q122" s="164">
        <f t="shared" si="152"/>
        <v>-83.783805478810919</v>
      </c>
      <c r="R122" s="164">
        <f t="shared" si="152"/>
        <v>-83.283805478810933</v>
      </c>
      <c r="S122" s="164">
        <f t="shared" ref="S122" si="153">S80</f>
        <v>-82.783805478810933</v>
      </c>
      <c r="T122" s="164">
        <f>T80</f>
        <v>-82.283805478810919</v>
      </c>
      <c r="U122" s="164">
        <f>U80</f>
        <v>-81.783805478810905</v>
      </c>
      <c r="V122" s="126"/>
      <c r="W122" s="171"/>
      <c r="X122" s="171"/>
      <c r="Y122" s="171"/>
      <c r="Z122" s="171"/>
      <c r="AA122" s="171"/>
      <c r="AB122" s="171"/>
      <c r="AC122" s="171"/>
      <c r="AD122" s="171"/>
      <c r="AE122" s="126"/>
      <c r="AF122" s="171"/>
      <c r="AG122" s="171"/>
      <c r="AH122" s="171"/>
      <c r="AI122" s="171"/>
      <c r="AJ122" s="171"/>
      <c r="AK122" s="171"/>
      <c r="AL122" s="171"/>
      <c r="AM122" s="172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33">
        <f t="shared" ref="AW122:BB122" si="154">AW55</f>
        <v>1.5245918028407657</v>
      </c>
      <c r="AX122" s="134">
        <f t="shared" si="154"/>
        <v>1.5033401676079807</v>
      </c>
      <c r="AY122" s="134">
        <f t="shared" si="154"/>
        <v>1.5033401676079807</v>
      </c>
      <c r="AZ122" s="134">
        <f t="shared" si="154"/>
        <v>1.5033401676079807</v>
      </c>
      <c r="BA122" s="134">
        <f t="shared" si="154"/>
        <v>1.5033401676079807</v>
      </c>
      <c r="BB122" s="134">
        <f t="shared" si="154"/>
        <v>1.5033401676079807</v>
      </c>
      <c r="BC122" s="308">
        <f t="shared" ref="BC122" si="155">BC55</f>
        <v>1.5033401676079807</v>
      </c>
      <c r="BD122" s="134">
        <f>BD55</f>
        <v>1.5033401676079807</v>
      </c>
      <c r="BE122" s="308">
        <f>BE55</f>
        <v>1.5033401676079807</v>
      </c>
      <c r="BF122" s="228"/>
      <c r="BG122" s="237"/>
    </row>
    <row r="123" spans="1:59" s="77" customFormat="1">
      <c r="A123" s="186" t="s">
        <v>80</v>
      </c>
      <c r="B123" s="243" t="s">
        <v>68</v>
      </c>
      <c r="C123" s="144"/>
      <c r="D123" s="163"/>
      <c r="E123" s="164"/>
      <c r="F123" s="164"/>
      <c r="G123" s="164"/>
      <c r="H123" s="164"/>
      <c r="I123" s="164"/>
      <c r="J123" s="164"/>
      <c r="K123" s="164"/>
      <c r="L123" s="165"/>
      <c r="M123" s="167">
        <f t="shared" ref="M123:U123" si="156">M122+AW122</f>
        <v>-54.759635448752739</v>
      </c>
      <c r="N123" s="167">
        <f t="shared" si="156"/>
        <v>-83.780465311202946</v>
      </c>
      <c r="O123" s="167">
        <f t="shared" si="156"/>
        <v>-83.280465311202931</v>
      </c>
      <c r="P123" s="167">
        <f t="shared" si="156"/>
        <v>-82.780465311202946</v>
      </c>
      <c r="Q123" s="167">
        <f t="shared" si="156"/>
        <v>-82.280465311202931</v>
      </c>
      <c r="R123" s="167">
        <f t="shared" si="156"/>
        <v>-81.780465311202946</v>
      </c>
      <c r="S123" s="167">
        <f t="shared" si="156"/>
        <v>-81.280465311202946</v>
      </c>
      <c r="T123" s="167">
        <f t="shared" si="156"/>
        <v>-80.780465311202931</v>
      </c>
      <c r="U123" s="167">
        <f t="shared" si="156"/>
        <v>-80.280465311202917</v>
      </c>
      <c r="V123" s="126"/>
      <c r="W123" s="171"/>
      <c r="X123" s="171"/>
      <c r="Y123" s="171"/>
      <c r="Z123" s="171"/>
      <c r="AA123" s="171"/>
      <c r="AB123" s="171"/>
      <c r="AC123" s="171"/>
      <c r="AD123" s="171"/>
      <c r="AE123" s="126"/>
      <c r="AF123" s="171"/>
      <c r="AG123" s="171"/>
      <c r="AH123" s="171"/>
      <c r="AI123" s="171"/>
      <c r="AJ123" s="171"/>
      <c r="AK123" s="171"/>
      <c r="AL123" s="171"/>
      <c r="AM123" s="172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26"/>
      <c r="AX123" s="171"/>
      <c r="AY123" s="171"/>
      <c r="AZ123" s="171"/>
      <c r="BA123" s="171"/>
      <c r="BB123" s="171"/>
      <c r="BC123" s="171"/>
      <c r="BD123" s="171"/>
      <c r="BE123" s="171"/>
      <c r="BF123" s="227">
        <v>-50</v>
      </c>
      <c r="BG123" s="234" t="s">
        <v>101</v>
      </c>
    </row>
    <row r="124" spans="1:59" s="77" customFormat="1">
      <c r="A124" s="118"/>
      <c r="B124" s="116"/>
      <c r="C124" s="116"/>
      <c r="D124" s="130"/>
      <c r="E124" s="111"/>
      <c r="F124" s="111"/>
      <c r="G124" s="111"/>
      <c r="H124" s="111"/>
      <c r="I124" s="111"/>
      <c r="J124" s="111"/>
      <c r="K124" s="111"/>
      <c r="L124" s="112"/>
      <c r="M124" s="111"/>
      <c r="N124" s="111"/>
      <c r="O124" s="111"/>
      <c r="P124" s="111"/>
      <c r="Q124" s="111"/>
      <c r="R124" s="111"/>
      <c r="S124" s="111"/>
      <c r="T124" s="111"/>
      <c r="U124" s="111"/>
      <c r="V124" s="118"/>
      <c r="W124" s="174"/>
      <c r="X124" s="174"/>
      <c r="Y124" s="174"/>
      <c r="Z124" s="174"/>
      <c r="AA124" s="174"/>
      <c r="AB124" s="174"/>
      <c r="AC124" s="174"/>
      <c r="AD124" s="174"/>
      <c r="AE124" s="118"/>
      <c r="AF124" s="174"/>
      <c r="AG124" s="174"/>
      <c r="AH124" s="174"/>
      <c r="AI124" s="174"/>
      <c r="AJ124" s="174"/>
      <c r="AK124" s="174"/>
      <c r="AL124" s="174"/>
      <c r="AM124" s="175"/>
      <c r="AN124" s="252"/>
      <c r="AO124" s="63"/>
      <c r="AP124" s="63"/>
      <c r="AQ124" s="63"/>
      <c r="AR124" s="63"/>
      <c r="AS124" s="63"/>
      <c r="AT124" s="63"/>
      <c r="AU124" s="63"/>
      <c r="AV124" s="304"/>
      <c r="AW124" s="118"/>
      <c r="AX124" s="174"/>
      <c r="AY124" s="174"/>
      <c r="AZ124" s="174"/>
      <c r="BA124" s="174"/>
      <c r="BB124" s="174"/>
      <c r="BC124" s="174"/>
      <c r="BD124" s="174"/>
      <c r="BE124" s="174"/>
      <c r="BF124" s="231"/>
      <c r="BG124" s="237"/>
    </row>
    <row r="125" spans="1:59" s="77" customFormat="1">
      <c r="A125" s="186" t="s">
        <v>104</v>
      </c>
      <c r="B125" s="243" t="s">
        <v>4</v>
      </c>
      <c r="C125" s="144"/>
      <c r="D125" s="126"/>
      <c r="E125" s="171"/>
      <c r="F125" s="171"/>
      <c r="G125" s="171"/>
      <c r="H125" s="171"/>
      <c r="I125" s="171"/>
      <c r="J125" s="171"/>
      <c r="K125" s="171"/>
      <c r="L125" s="172"/>
      <c r="M125" s="171"/>
      <c r="N125" s="171"/>
      <c r="O125" s="171"/>
      <c r="P125" s="171"/>
      <c r="Q125" s="171"/>
      <c r="R125" s="171"/>
      <c r="S125" s="171"/>
      <c r="T125" s="171"/>
      <c r="U125" s="171"/>
      <c r="V125" s="126"/>
      <c r="W125" s="171"/>
      <c r="X125" s="171"/>
      <c r="Y125" s="171"/>
      <c r="Z125" s="171"/>
      <c r="AA125" s="171"/>
      <c r="AB125" s="171"/>
      <c r="AC125" s="171"/>
      <c r="AD125" s="171"/>
      <c r="AE125" s="163">
        <f t="shared" ref="AE125:AM125" si="157">AE126-AW126</f>
        <v>-94.179705854077838</v>
      </c>
      <c r="AF125" s="164">
        <f t="shared" si="157"/>
        <v>-124.02970585407783</v>
      </c>
      <c r="AG125" s="164">
        <f t="shared" si="157"/>
        <v>-123.52970585407783</v>
      </c>
      <c r="AH125" s="164">
        <f t="shared" si="157"/>
        <v>-123.02970585407783</v>
      </c>
      <c r="AI125" s="164">
        <f t="shared" si="157"/>
        <v>-122.52970585407783</v>
      </c>
      <c r="AJ125" s="164">
        <f t="shared" si="157"/>
        <v>-122.02970585407783</v>
      </c>
      <c r="AK125" s="164">
        <f t="shared" si="157"/>
        <v>-121.52970585407783</v>
      </c>
      <c r="AL125" s="164">
        <f t="shared" si="157"/>
        <v>-121.02970585407783</v>
      </c>
      <c r="AM125" s="165">
        <f t="shared" si="157"/>
        <v>-120.52970585407783</v>
      </c>
      <c r="AN125" s="176">
        <f t="shared" ref="AN125:AV125" si="158">157+CEILING(AE125,-1)</f>
        <v>62</v>
      </c>
      <c r="AO125" s="176">
        <f t="shared" si="158"/>
        <v>32</v>
      </c>
      <c r="AP125" s="176">
        <f t="shared" si="158"/>
        <v>33</v>
      </c>
      <c r="AQ125" s="176">
        <f t="shared" si="158"/>
        <v>33</v>
      </c>
      <c r="AR125" s="176">
        <f t="shared" si="158"/>
        <v>34</v>
      </c>
      <c r="AS125" s="176">
        <f t="shared" si="158"/>
        <v>34</v>
      </c>
      <c r="AT125" s="176">
        <f t="shared" si="158"/>
        <v>35</v>
      </c>
      <c r="AU125" s="176">
        <f t="shared" si="158"/>
        <v>35</v>
      </c>
      <c r="AV125" s="176">
        <f t="shared" si="158"/>
        <v>36</v>
      </c>
      <c r="AW125" s="126"/>
      <c r="AX125" s="171"/>
      <c r="AY125" s="171"/>
      <c r="AZ125" s="171"/>
      <c r="BA125" s="171"/>
      <c r="BB125" s="171"/>
      <c r="BC125" s="171"/>
      <c r="BD125" s="171"/>
      <c r="BE125" s="171"/>
      <c r="BF125" s="232"/>
      <c r="BG125" s="238" t="s">
        <v>58</v>
      </c>
    </row>
    <row r="126" spans="1:59" s="77" customFormat="1" ht="13">
      <c r="A126" s="187" t="s">
        <v>105</v>
      </c>
      <c r="B126" s="243" t="s">
        <v>4</v>
      </c>
      <c r="C126" s="144"/>
      <c r="D126" s="126"/>
      <c r="E126" s="171"/>
      <c r="F126" s="171"/>
      <c r="G126" s="171"/>
      <c r="H126" s="171"/>
      <c r="I126" s="171"/>
      <c r="J126" s="171"/>
      <c r="K126" s="171"/>
      <c r="L126" s="172"/>
      <c r="M126" s="171"/>
      <c r="N126" s="171"/>
      <c r="O126" s="171"/>
      <c r="P126" s="171"/>
      <c r="Q126" s="171"/>
      <c r="R126" s="171"/>
      <c r="S126" s="171"/>
      <c r="T126" s="171"/>
      <c r="U126" s="171"/>
      <c r="V126" s="126"/>
      <c r="W126" s="171"/>
      <c r="X126" s="171"/>
      <c r="Y126" s="171"/>
      <c r="Z126" s="171"/>
      <c r="AA126" s="171"/>
      <c r="AB126" s="171"/>
      <c r="AC126" s="171"/>
      <c r="AD126" s="171"/>
      <c r="AE126" s="163">
        <f>AE79</f>
        <v>-84.65</v>
      </c>
      <c r="AF126" s="164">
        <f t="shared" ref="AF126:AM126" si="159">AF79</f>
        <v>-118</v>
      </c>
      <c r="AG126" s="164">
        <f t="shared" si="159"/>
        <v>-117.5</v>
      </c>
      <c r="AH126" s="164">
        <f t="shared" si="159"/>
        <v>-117</v>
      </c>
      <c r="AI126" s="164">
        <f t="shared" si="159"/>
        <v>-116.5</v>
      </c>
      <c r="AJ126" s="164">
        <f t="shared" si="159"/>
        <v>-116</v>
      </c>
      <c r="AK126" s="164">
        <f t="shared" ref="AK126" si="160">AK79</f>
        <v>-115.5</v>
      </c>
      <c r="AL126" s="164">
        <f t="shared" si="159"/>
        <v>-115</v>
      </c>
      <c r="AM126" s="165">
        <f t="shared" si="159"/>
        <v>-114.5</v>
      </c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33">
        <f t="shared" ref="AW126:BB126" si="161">AW59</f>
        <v>9.5297058540778359</v>
      </c>
      <c r="AX126" s="134">
        <f t="shared" si="161"/>
        <v>6.0297058540778359</v>
      </c>
      <c r="AY126" s="134">
        <f t="shared" si="161"/>
        <v>6.0297058540778359</v>
      </c>
      <c r="AZ126" s="134">
        <f t="shared" si="161"/>
        <v>6.0297058540778359</v>
      </c>
      <c r="BA126" s="134">
        <f t="shared" si="161"/>
        <v>6.0297058540778359</v>
      </c>
      <c r="BB126" s="134">
        <f t="shared" si="161"/>
        <v>6.0297058540778359</v>
      </c>
      <c r="BC126" s="308">
        <f t="shared" ref="BC126" si="162">BC59</f>
        <v>6.0297058540778359</v>
      </c>
      <c r="BD126" s="134">
        <f>BD59</f>
        <v>6.0297058540778359</v>
      </c>
      <c r="BE126" s="308">
        <f>BE59</f>
        <v>6.0297058540778359</v>
      </c>
      <c r="BF126" s="233"/>
      <c r="BG126" s="237"/>
    </row>
    <row r="127" spans="1:59" s="77" customFormat="1">
      <c r="A127" s="186" t="s">
        <v>106</v>
      </c>
      <c r="B127" s="243" t="s">
        <v>4</v>
      </c>
      <c r="C127" s="144"/>
      <c r="D127" s="126"/>
      <c r="E127" s="171"/>
      <c r="F127" s="171"/>
      <c r="G127" s="171"/>
      <c r="H127" s="171"/>
      <c r="I127" s="171"/>
      <c r="J127" s="171"/>
      <c r="K127" s="171"/>
      <c r="L127" s="172"/>
      <c r="M127" s="171"/>
      <c r="N127" s="171"/>
      <c r="O127" s="171"/>
      <c r="P127" s="171"/>
      <c r="Q127" s="171"/>
      <c r="R127" s="171"/>
      <c r="S127" s="171"/>
      <c r="T127" s="171"/>
      <c r="U127" s="171"/>
      <c r="V127" s="126"/>
      <c r="W127" s="171"/>
      <c r="X127" s="171"/>
      <c r="Y127" s="171"/>
      <c r="Z127" s="171"/>
      <c r="AA127" s="171"/>
      <c r="AB127" s="171"/>
      <c r="AC127" s="171"/>
      <c r="AD127" s="171"/>
      <c r="AE127" s="163">
        <f t="shared" ref="AE127:AM127" si="163">AE126+AW126</f>
        <v>-75.120294145922173</v>
      </c>
      <c r="AF127" s="164">
        <f t="shared" si="163"/>
        <v>-111.97029414592217</v>
      </c>
      <c r="AG127" s="164">
        <f t="shared" si="163"/>
        <v>-111.47029414592217</v>
      </c>
      <c r="AH127" s="164">
        <f t="shared" si="163"/>
        <v>-110.97029414592217</v>
      </c>
      <c r="AI127" s="164">
        <f t="shared" si="163"/>
        <v>-110.47029414592217</v>
      </c>
      <c r="AJ127" s="164">
        <f t="shared" si="163"/>
        <v>-109.97029414592217</v>
      </c>
      <c r="AK127" s="164">
        <f t="shared" si="163"/>
        <v>-109.47029414592217</v>
      </c>
      <c r="AL127" s="164">
        <f t="shared" si="163"/>
        <v>-108.97029414592217</v>
      </c>
      <c r="AM127" s="165">
        <f t="shared" si="163"/>
        <v>-108.47029414592217</v>
      </c>
      <c r="AN127" s="176">
        <f t="shared" ref="AN127:AV127" si="164">157+CEILING(AE127,-1)</f>
        <v>81</v>
      </c>
      <c r="AO127" s="176">
        <f t="shared" si="164"/>
        <v>45</v>
      </c>
      <c r="AP127" s="176">
        <f t="shared" si="164"/>
        <v>45</v>
      </c>
      <c r="AQ127" s="176">
        <f t="shared" si="164"/>
        <v>46</v>
      </c>
      <c r="AR127" s="176">
        <f t="shared" si="164"/>
        <v>46</v>
      </c>
      <c r="AS127" s="176">
        <f t="shared" si="164"/>
        <v>47</v>
      </c>
      <c r="AT127" s="176">
        <f t="shared" si="164"/>
        <v>47</v>
      </c>
      <c r="AU127" s="176">
        <f t="shared" si="164"/>
        <v>48</v>
      </c>
      <c r="AV127" s="176">
        <f t="shared" si="164"/>
        <v>48</v>
      </c>
      <c r="AW127" s="126"/>
      <c r="AX127" s="171"/>
      <c r="AY127" s="171"/>
      <c r="AZ127" s="171"/>
      <c r="BA127" s="171"/>
      <c r="BB127" s="171"/>
      <c r="BC127" s="171"/>
      <c r="BD127" s="171"/>
      <c r="BE127" s="171"/>
      <c r="BF127" s="232"/>
      <c r="BG127" s="238" t="s">
        <v>58</v>
      </c>
    </row>
    <row r="128" spans="1:59" s="77" customFormat="1">
      <c r="A128" s="118"/>
      <c r="B128" s="116"/>
      <c r="C128" s="116"/>
      <c r="D128" s="118"/>
      <c r="E128" s="174"/>
      <c r="F128" s="174"/>
      <c r="G128" s="174"/>
      <c r="H128" s="174"/>
      <c r="I128" s="174"/>
      <c r="J128" s="174"/>
      <c r="K128" s="174"/>
      <c r="L128" s="175"/>
      <c r="M128" s="174"/>
      <c r="N128" s="174"/>
      <c r="O128" s="174"/>
      <c r="P128" s="174"/>
      <c r="Q128" s="174"/>
      <c r="R128" s="174"/>
      <c r="S128" s="174"/>
      <c r="T128" s="174"/>
      <c r="U128" s="174"/>
      <c r="V128" s="118"/>
      <c r="W128" s="174"/>
      <c r="X128" s="174"/>
      <c r="Y128" s="174"/>
      <c r="Z128" s="174"/>
      <c r="AA128" s="174"/>
      <c r="AB128" s="174"/>
      <c r="AC128" s="174"/>
      <c r="AD128" s="174"/>
      <c r="AE128" s="130"/>
      <c r="AF128" s="111"/>
      <c r="AG128" s="111"/>
      <c r="AH128" s="111"/>
      <c r="AI128" s="111"/>
      <c r="AJ128" s="111"/>
      <c r="AK128" s="111"/>
      <c r="AL128" s="111"/>
      <c r="AM128" s="112"/>
      <c r="AN128" s="16" t="s">
        <v>92</v>
      </c>
      <c r="AO128" s="178"/>
      <c r="AP128" s="178"/>
      <c r="AQ128" s="178"/>
      <c r="AR128" s="178"/>
      <c r="AS128" s="178"/>
      <c r="AT128" s="178"/>
      <c r="AU128" s="178"/>
      <c r="AV128" s="178"/>
      <c r="AW128" s="118"/>
      <c r="AX128" s="174"/>
      <c r="AY128" s="174"/>
      <c r="AZ128" s="174"/>
      <c r="BA128" s="174"/>
      <c r="BB128" s="174"/>
      <c r="BC128" s="174"/>
      <c r="BD128" s="174"/>
      <c r="BE128" s="174"/>
      <c r="BF128" s="366"/>
      <c r="BG128" s="173"/>
    </row>
    <row r="129" spans="1:77" ht="13.5" thickBot="1">
      <c r="A129" s="37" t="s">
        <v>23</v>
      </c>
      <c r="B129" s="57"/>
      <c r="C129" s="57"/>
      <c r="D129" s="37"/>
      <c r="E129" s="296"/>
      <c r="F129" s="296"/>
      <c r="G129" s="296"/>
      <c r="H129" s="296"/>
      <c r="I129" s="296"/>
      <c r="J129" s="296"/>
      <c r="K129" s="296"/>
      <c r="L129" s="301"/>
      <c r="M129" s="296"/>
      <c r="N129" s="38"/>
      <c r="O129" s="38"/>
      <c r="P129" s="38"/>
      <c r="Q129" s="38"/>
      <c r="R129" s="38"/>
      <c r="S129" s="38"/>
      <c r="T129" s="38"/>
      <c r="U129" s="296"/>
      <c r="V129" s="55"/>
      <c r="W129" s="36"/>
      <c r="X129" s="36"/>
      <c r="Y129" s="36"/>
      <c r="Z129" s="36"/>
      <c r="AA129" s="36"/>
      <c r="AB129" s="36"/>
      <c r="AC129" s="36"/>
      <c r="AD129" s="295"/>
      <c r="AE129" s="55"/>
      <c r="AF129" s="295"/>
      <c r="AG129" s="295"/>
      <c r="AH129" s="295"/>
      <c r="AI129" s="295"/>
      <c r="AJ129" s="295"/>
      <c r="AK129" s="295"/>
      <c r="AL129" s="69"/>
      <c r="AM129" s="56"/>
      <c r="AN129" s="69"/>
      <c r="AO129" s="69"/>
      <c r="AP129" s="69"/>
      <c r="AQ129" s="69"/>
      <c r="AR129" s="69"/>
      <c r="AS129" s="69"/>
      <c r="AT129" s="69"/>
      <c r="AU129" s="69"/>
      <c r="AV129" s="69"/>
      <c r="AW129" s="55"/>
      <c r="AX129" s="36"/>
      <c r="AY129" s="36"/>
      <c r="AZ129" s="36"/>
      <c r="BA129" s="36"/>
      <c r="BB129" s="36"/>
      <c r="BC129" s="36"/>
      <c r="BD129" s="36"/>
      <c r="BE129" s="295"/>
      <c r="BF129" s="367"/>
      <c r="BG129" s="26" t="s">
        <v>24</v>
      </c>
    </row>
    <row r="131" spans="1:77" ht="13" thickBot="1"/>
    <row r="132" spans="1:77" ht="13">
      <c r="A132" s="256" t="s">
        <v>93</v>
      </c>
      <c r="B132" s="257"/>
      <c r="C132" s="258"/>
      <c r="D132" s="257"/>
      <c r="E132" s="257"/>
      <c r="F132" s="257"/>
      <c r="G132" s="257"/>
      <c r="H132" s="257"/>
      <c r="I132" s="257"/>
      <c r="J132" s="257"/>
      <c r="K132" s="257"/>
      <c r="L132" s="297"/>
      <c r="M132" s="257"/>
      <c r="N132" s="257"/>
      <c r="O132" s="257"/>
      <c r="P132" s="257"/>
      <c r="Q132" s="257"/>
      <c r="R132" s="257"/>
      <c r="S132" s="257"/>
      <c r="T132" s="257"/>
      <c r="U132" s="29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9"/>
      <c r="AF132" s="257"/>
      <c r="AG132" s="257"/>
      <c r="AH132" s="257"/>
      <c r="AI132" s="257"/>
      <c r="AJ132" s="257"/>
      <c r="AK132" s="257"/>
      <c r="AL132" s="260"/>
      <c r="AM132" s="261"/>
      <c r="AN132" s="262"/>
      <c r="AO132" s="262"/>
      <c r="AP132" s="262"/>
      <c r="AQ132" s="262"/>
      <c r="AR132" s="262"/>
      <c r="AS132" s="262"/>
      <c r="AT132" s="262"/>
      <c r="AU132" s="262"/>
      <c r="AV132" s="262"/>
      <c r="AW132" s="259"/>
      <c r="AX132" s="257"/>
      <c r="AY132" s="257"/>
      <c r="AZ132" s="257"/>
      <c r="BA132" s="257"/>
      <c r="BB132" s="257"/>
      <c r="BC132" s="257"/>
      <c r="BD132" s="257"/>
      <c r="BE132" s="325"/>
      <c r="BF132" s="258"/>
      <c r="BG132" s="263"/>
      <c r="BH132" s="41"/>
      <c r="BI132" s="41"/>
      <c r="BJ132" s="41"/>
      <c r="BK132" s="41"/>
      <c r="BL132" s="41"/>
      <c r="BM132" s="41"/>
      <c r="BN132" s="41"/>
      <c r="BY132" s="21"/>
    </row>
    <row r="133" spans="1:77" ht="13">
      <c r="A133" s="4" t="s">
        <v>94</v>
      </c>
      <c r="B133" s="16" t="s">
        <v>4</v>
      </c>
      <c r="C133" s="264"/>
      <c r="D133" s="16"/>
      <c r="E133" s="16"/>
      <c r="F133" s="16"/>
      <c r="G133" s="16"/>
      <c r="H133" s="16"/>
      <c r="I133" s="16"/>
      <c r="J133" s="16"/>
      <c r="K133" s="16"/>
      <c r="L133" s="348"/>
      <c r="M133" s="16"/>
      <c r="N133" s="16"/>
      <c r="O133" s="16"/>
      <c r="P133" s="16"/>
      <c r="Q133" s="16"/>
      <c r="R133" s="16"/>
      <c r="S133" s="16"/>
      <c r="T133" s="16"/>
      <c r="U133" s="348"/>
      <c r="V133" s="16"/>
      <c r="W133" s="16"/>
      <c r="X133" s="16"/>
      <c r="Y133" s="16"/>
      <c r="Z133" s="16"/>
      <c r="AA133" s="16"/>
      <c r="AB133" s="16"/>
      <c r="AC133" s="16"/>
      <c r="AD133" s="16"/>
      <c r="AE133" s="4"/>
      <c r="AF133" s="16"/>
      <c r="AG133" s="16"/>
      <c r="AH133" s="16"/>
      <c r="AI133" s="16"/>
      <c r="AJ133" s="16"/>
      <c r="AK133" s="16"/>
      <c r="AL133" s="169"/>
      <c r="AM133" s="170"/>
      <c r="AN133" s="265"/>
      <c r="AO133" s="265"/>
      <c r="AP133" s="265"/>
      <c r="AQ133" s="265"/>
      <c r="AR133" s="265"/>
      <c r="AS133" s="265"/>
      <c r="AT133" s="265"/>
      <c r="AU133" s="265"/>
      <c r="AV133" s="265"/>
      <c r="AW133" s="266">
        <v>3</v>
      </c>
      <c r="AX133" s="267">
        <v>4.5</v>
      </c>
      <c r="AY133" s="267">
        <v>4.5</v>
      </c>
      <c r="AZ133" s="267">
        <v>4.5</v>
      </c>
      <c r="BA133" s="267">
        <v>4.5</v>
      </c>
      <c r="BB133" s="267">
        <v>4.5</v>
      </c>
      <c r="BC133" s="267">
        <v>4.5</v>
      </c>
      <c r="BD133" s="267">
        <v>4.5</v>
      </c>
      <c r="BE133" s="267">
        <v>4.5</v>
      </c>
      <c r="BF133" s="264"/>
      <c r="BG133" s="181"/>
      <c r="BH133" s="41"/>
      <c r="BI133" s="41"/>
      <c r="BJ133" s="41"/>
      <c r="BK133" s="41"/>
      <c r="BL133" s="41"/>
      <c r="BM133" s="41"/>
      <c r="BN133" s="41"/>
      <c r="BY133" s="21"/>
    </row>
    <row r="134" spans="1:77">
      <c r="A134" s="186" t="s">
        <v>107</v>
      </c>
      <c r="B134" s="268" t="s">
        <v>4</v>
      </c>
      <c r="C134" s="220"/>
      <c r="D134" s="277"/>
      <c r="E134" s="277"/>
      <c r="F134" s="277"/>
      <c r="G134" s="277"/>
      <c r="H134" s="277"/>
      <c r="I134" s="277"/>
      <c r="J134" s="277"/>
      <c r="K134" s="277"/>
      <c r="L134" s="144"/>
      <c r="M134" s="277"/>
      <c r="N134" s="277"/>
      <c r="O134" s="277"/>
      <c r="P134" s="277"/>
      <c r="Q134" s="277"/>
      <c r="R134" s="277"/>
      <c r="S134" s="277"/>
      <c r="T134" s="277"/>
      <c r="U134" s="144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63">
        <f t="shared" ref="AE134:AM134" si="165">AE135-AW135</f>
        <v>-97.179705854077838</v>
      </c>
      <c r="AF134" s="164">
        <f t="shared" si="165"/>
        <v>-128.52970585407783</v>
      </c>
      <c r="AG134" s="164">
        <f t="shared" si="165"/>
        <v>-128.02970585407783</v>
      </c>
      <c r="AH134" s="164">
        <f t="shared" si="165"/>
        <v>-127.52970585407783</v>
      </c>
      <c r="AI134" s="164">
        <f t="shared" si="165"/>
        <v>-127.02970585407783</v>
      </c>
      <c r="AJ134" s="164">
        <f t="shared" si="165"/>
        <v>-126.52970585407783</v>
      </c>
      <c r="AK134" s="164">
        <f t="shared" si="165"/>
        <v>-126.02970585407783</v>
      </c>
      <c r="AL134" s="164">
        <f t="shared" si="165"/>
        <v>-125.52970585407783</v>
      </c>
      <c r="AM134" s="165">
        <f t="shared" si="165"/>
        <v>-125.02970585407783</v>
      </c>
      <c r="AN134" s="269">
        <f t="shared" ref="AN134:AV134" si="166">157+CEILING(AE134,-1)</f>
        <v>59</v>
      </c>
      <c r="AO134" s="269">
        <f t="shared" si="166"/>
        <v>28</v>
      </c>
      <c r="AP134" s="269">
        <f t="shared" si="166"/>
        <v>28</v>
      </c>
      <c r="AQ134" s="269">
        <f t="shared" si="166"/>
        <v>29</v>
      </c>
      <c r="AR134" s="269">
        <f t="shared" si="166"/>
        <v>29</v>
      </c>
      <c r="AS134" s="269">
        <f t="shared" si="166"/>
        <v>30</v>
      </c>
      <c r="AT134" s="269">
        <f t="shared" si="166"/>
        <v>30</v>
      </c>
      <c r="AU134" s="269">
        <f t="shared" si="166"/>
        <v>31</v>
      </c>
      <c r="AV134" s="269">
        <f t="shared" si="166"/>
        <v>31</v>
      </c>
      <c r="AW134" s="126"/>
      <c r="AX134" s="171"/>
      <c r="AY134" s="171"/>
      <c r="AZ134" s="171"/>
      <c r="BA134" s="171"/>
      <c r="BB134" s="171"/>
      <c r="BC134" s="171"/>
      <c r="BD134" s="171"/>
      <c r="BE134" s="171"/>
      <c r="BF134" s="232"/>
      <c r="BG134" s="270" t="s">
        <v>58</v>
      </c>
      <c r="BH134" s="41"/>
      <c r="BI134" s="41"/>
      <c r="BJ134" s="41"/>
      <c r="BK134" s="41"/>
      <c r="BL134" s="41"/>
      <c r="BM134" s="41"/>
      <c r="BN134" s="41"/>
      <c r="BY134" s="21"/>
    </row>
    <row r="135" spans="1:77" ht="13">
      <c r="A135" s="187" t="s">
        <v>108</v>
      </c>
      <c r="B135" s="268" t="s">
        <v>4</v>
      </c>
      <c r="C135" s="220"/>
      <c r="D135" s="277"/>
      <c r="E135" s="277"/>
      <c r="F135" s="277"/>
      <c r="G135" s="277"/>
      <c r="H135" s="277"/>
      <c r="I135" s="277"/>
      <c r="J135" s="277"/>
      <c r="K135" s="277"/>
      <c r="L135" s="144"/>
      <c r="M135" s="277"/>
      <c r="N135" s="277"/>
      <c r="O135" s="277"/>
      <c r="P135" s="277"/>
      <c r="Q135" s="277"/>
      <c r="R135" s="277"/>
      <c r="S135" s="277"/>
      <c r="T135" s="277"/>
      <c r="U135" s="144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63">
        <f>AE126</f>
        <v>-84.65</v>
      </c>
      <c r="AF135" s="164">
        <f t="shared" ref="AF135:AM135" si="167">AF126</f>
        <v>-118</v>
      </c>
      <c r="AG135" s="164">
        <f t="shared" si="167"/>
        <v>-117.5</v>
      </c>
      <c r="AH135" s="164">
        <f t="shared" si="167"/>
        <v>-117</v>
      </c>
      <c r="AI135" s="164">
        <f t="shared" si="167"/>
        <v>-116.5</v>
      </c>
      <c r="AJ135" s="164">
        <f t="shared" si="167"/>
        <v>-116</v>
      </c>
      <c r="AK135" s="164">
        <f t="shared" ref="AK135" si="168">AK126</f>
        <v>-115.5</v>
      </c>
      <c r="AL135" s="164">
        <f t="shared" si="167"/>
        <v>-115</v>
      </c>
      <c r="AM135" s="165">
        <f t="shared" si="167"/>
        <v>-114.5</v>
      </c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133">
        <f>AW126+AW133</f>
        <v>12.529705854077836</v>
      </c>
      <c r="AX135" s="134">
        <f t="shared" ref="AX135:BE135" si="169">AX126+AX133</f>
        <v>10.529705854077836</v>
      </c>
      <c r="AY135" s="134">
        <f t="shared" si="169"/>
        <v>10.529705854077836</v>
      </c>
      <c r="AZ135" s="134">
        <f t="shared" si="169"/>
        <v>10.529705854077836</v>
      </c>
      <c r="BA135" s="134">
        <f t="shared" si="169"/>
        <v>10.529705854077836</v>
      </c>
      <c r="BB135" s="134">
        <f t="shared" si="169"/>
        <v>10.529705854077836</v>
      </c>
      <c r="BC135" s="308">
        <f t="shared" ref="BC135" si="170">BC126+BC133</f>
        <v>10.529705854077836</v>
      </c>
      <c r="BD135" s="134">
        <f t="shared" si="169"/>
        <v>10.529705854077836</v>
      </c>
      <c r="BE135" s="308">
        <f t="shared" si="169"/>
        <v>10.529705854077836</v>
      </c>
      <c r="BF135" s="233"/>
      <c r="BG135" s="272"/>
      <c r="BH135" s="41"/>
      <c r="BI135" s="41"/>
      <c r="BJ135" s="41"/>
      <c r="BK135" s="41"/>
      <c r="BL135" s="41"/>
      <c r="BM135" s="41"/>
      <c r="BN135" s="41"/>
      <c r="BY135" s="21"/>
    </row>
    <row r="136" spans="1:77">
      <c r="A136" s="186" t="s">
        <v>109</v>
      </c>
      <c r="B136" s="268" t="s">
        <v>4</v>
      </c>
      <c r="C136" s="220"/>
      <c r="D136" s="277"/>
      <c r="E136" s="277"/>
      <c r="F136" s="277"/>
      <c r="G136" s="277"/>
      <c r="H136" s="277"/>
      <c r="I136" s="277"/>
      <c r="J136" s="277"/>
      <c r="K136" s="277"/>
      <c r="L136" s="144"/>
      <c r="M136" s="277"/>
      <c r="N136" s="277"/>
      <c r="O136" s="277"/>
      <c r="P136" s="277"/>
      <c r="Q136" s="277"/>
      <c r="R136" s="277"/>
      <c r="S136" s="277"/>
      <c r="T136" s="277"/>
      <c r="U136" s="144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63">
        <f t="shared" ref="AE136:AM136" si="171">AE135+AW135</f>
        <v>-72.120294145922173</v>
      </c>
      <c r="AF136" s="164">
        <f t="shared" si="171"/>
        <v>-107.47029414592217</v>
      </c>
      <c r="AG136" s="164">
        <f t="shared" si="171"/>
        <v>-106.97029414592217</v>
      </c>
      <c r="AH136" s="164">
        <f t="shared" si="171"/>
        <v>-106.47029414592217</v>
      </c>
      <c r="AI136" s="164">
        <f t="shared" si="171"/>
        <v>-105.97029414592217</v>
      </c>
      <c r="AJ136" s="164">
        <f t="shared" si="171"/>
        <v>-105.47029414592217</v>
      </c>
      <c r="AK136" s="164">
        <f t="shared" si="171"/>
        <v>-104.97029414592217</v>
      </c>
      <c r="AL136" s="164">
        <f t="shared" si="171"/>
        <v>-104.47029414592217</v>
      </c>
      <c r="AM136" s="165">
        <f t="shared" si="171"/>
        <v>-103.97029414592217</v>
      </c>
      <c r="AN136" s="269">
        <f t="shared" ref="AN136:AV136" si="172">157+CEILING(AE136,-1)</f>
        <v>84</v>
      </c>
      <c r="AO136" s="269">
        <f t="shared" si="172"/>
        <v>49</v>
      </c>
      <c r="AP136" s="269">
        <f t="shared" si="172"/>
        <v>50</v>
      </c>
      <c r="AQ136" s="269">
        <f t="shared" si="172"/>
        <v>50</v>
      </c>
      <c r="AR136" s="269">
        <f t="shared" si="172"/>
        <v>51</v>
      </c>
      <c r="AS136" s="269">
        <f t="shared" si="172"/>
        <v>51</v>
      </c>
      <c r="AT136" s="269">
        <f t="shared" si="172"/>
        <v>52</v>
      </c>
      <c r="AU136" s="269">
        <f t="shared" si="172"/>
        <v>52</v>
      </c>
      <c r="AV136" s="269">
        <f t="shared" si="172"/>
        <v>53</v>
      </c>
      <c r="AW136" s="126"/>
      <c r="AX136" s="171"/>
      <c r="AY136" s="171"/>
      <c r="AZ136" s="171"/>
      <c r="BA136" s="171"/>
      <c r="BB136" s="171"/>
      <c r="BC136" s="171"/>
      <c r="BD136" s="171"/>
      <c r="BE136" s="171"/>
      <c r="BF136" s="232"/>
      <c r="BG136" s="270" t="s">
        <v>58</v>
      </c>
      <c r="BH136" s="41"/>
      <c r="BI136" s="41"/>
      <c r="BJ136" s="41"/>
      <c r="BK136" s="41"/>
      <c r="BL136" s="41"/>
      <c r="BM136" s="41"/>
      <c r="BN136" s="41"/>
      <c r="BY136" s="21"/>
    </row>
    <row r="137" spans="1:77" ht="13.5" thickBot="1">
      <c r="A137" s="31"/>
      <c r="B137" s="273"/>
      <c r="C137" s="274"/>
      <c r="D137" s="273"/>
      <c r="E137" s="273"/>
      <c r="F137" s="273"/>
      <c r="G137" s="273"/>
      <c r="H137" s="273"/>
      <c r="I137" s="273"/>
      <c r="J137" s="273"/>
      <c r="K137" s="273"/>
      <c r="L137" s="327"/>
      <c r="M137" s="273"/>
      <c r="N137" s="273"/>
      <c r="O137" s="273"/>
      <c r="P137" s="273"/>
      <c r="Q137" s="273"/>
      <c r="R137" s="273"/>
      <c r="S137" s="273"/>
      <c r="T137" s="273"/>
      <c r="U137" s="327"/>
      <c r="V137" s="273"/>
      <c r="W137" s="273"/>
      <c r="X137" s="273"/>
      <c r="Y137" s="273"/>
      <c r="Z137" s="273"/>
      <c r="AA137" s="273"/>
      <c r="AB137" s="273"/>
      <c r="AC137" s="273"/>
      <c r="AD137" s="273"/>
      <c r="AE137" s="31"/>
      <c r="AF137" s="273"/>
      <c r="AG137" s="273"/>
      <c r="AH137" s="273"/>
      <c r="AI137" s="273"/>
      <c r="AJ137" s="273"/>
      <c r="AK137" s="273"/>
      <c r="AL137" s="275"/>
      <c r="AM137" s="27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1"/>
      <c r="AX137" s="273"/>
      <c r="AY137" s="273"/>
      <c r="AZ137" s="273"/>
      <c r="BA137" s="273"/>
      <c r="BB137" s="273"/>
      <c r="BC137" s="273"/>
      <c r="BD137" s="273"/>
      <c r="BE137" s="326"/>
      <c r="BF137" s="274"/>
      <c r="BG137" s="25"/>
      <c r="BH137" s="41"/>
      <c r="BI137" s="41"/>
      <c r="BJ137" s="41"/>
      <c r="BK137" s="41"/>
      <c r="BL137" s="41"/>
      <c r="BM137" s="41"/>
      <c r="BN137" s="41"/>
      <c r="BY137" s="21"/>
    </row>
    <row r="138" spans="1:77">
      <c r="BG138" s="21" t="s">
        <v>39</v>
      </c>
    </row>
  </sheetData>
  <mergeCells count="58">
    <mergeCell ref="AW83:BE83"/>
    <mergeCell ref="AX84:BE84"/>
    <mergeCell ref="AE69:AM69"/>
    <mergeCell ref="AF70:AM70"/>
    <mergeCell ref="AE83:AM83"/>
    <mergeCell ref="AF84:AM84"/>
    <mergeCell ref="AN83:AV83"/>
    <mergeCell ref="AO84:AV84"/>
    <mergeCell ref="D69:L69"/>
    <mergeCell ref="V69:AD69"/>
    <mergeCell ref="E70:L70"/>
    <mergeCell ref="W70:AD70"/>
    <mergeCell ref="E84:L84"/>
    <mergeCell ref="M69:U69"/>
    <mergeCell ref="N70:U70"/>
    <mergeCell ref="M83:U83"/>
    <mergeCell ref="N84:U84"/>
    <mergeCell ref="W84:AD84"/>
    <mergeCell ref="D83:L83"/>
    <mergeCell ref="V83:AD83"/>
    <mergeCell ref="AW32:BE32"/>
    <mergeCell ref="AX33:BE33"/>
    <mergeCell ref="AN23:AV23"/>
    <mergeCell ref="AO24:AV24"/>
    <mergeCell ref="AN32:AV32"/>
    <mergeCell ref="AO33:AV33"/>
    <mergeCell ref="E24:L24"/>
    <mergeCell ref="W24:AD24"/>
    <mergeCell ref="AF24:AM24"/>
    <mergeCell ref="D32:L32"/>
    <mergeCell ref="V32:AD32"/>
    <mergeCell ref="AE32:AM32"/>
    <mergeCell ref="M32:U32"/>
    <mergeCell ref="N24:U24"/>
    <mergeCell ref="D23:L23"/>
    <mergeCell ref="V23:AD23"/>
    <mergeCell ref="AE23:AM23"/>
    <mergeCell ref="E16:L16"/>
    <mergeCell ref="V15:AD15"/>
    <mergeCell ref="AE15:AM15"/>
    <mergeCell ref="W16:AD16"/>
    <mergeCell ref="AF16:AM16"/>
    <mergeCell ref="D2:L2"/>
    <mergeCell ref="V2:AD2"/>
    <mergeCell ref="AE2:AM2"/>
    <mergeCell ref="E33:L33"/>
    <mergeCell ref="W33:AD33"/>
    <mergeCell ref="AF33:AM33"/>
    <mergeCell ref="E3:L3"/>
    <mergeCell ref="W3:AD3"/>
    <mergeCell ref="AF3:AM3"/>
    <mergeCell ref="N33:U33"/>
    <mergeCell ref="M2:U2"/>
    <mergeCell ref="N3:U3"/>
    <mergeCell ref="M15:U15"/>
    <mergeCell ref="N16:U16"/>
    <mergeCell ref="M23:U23"/>
    <mergeCell ref="D15:L15"/>
  </mergeCells>
  <phoneticPr fontId="2" type="noConversion"/>
  <conditionalFormatting sqref="BG129">
    <cfRule type="cellIs" dxfId="55" priority="52" stopIfTrue="1" operator="equal">
      <formula>"Yes"</formula>
    </cfRule>
    <cfRule type="cellIs" dxfId="54" priority="53" stopIfTrue="1" operator="notEqual">
      <formula>"Yes"</formula>
    </cfRule>
  </conditionalFormatting>
  <conditionalFormatting sqref="AC85:AD85 V85:AA85">
    <cfRule type="cellIs" dxfId="53" priority="51" stopIfTrue="1" operator="lessThan">
      <formula>$BF$85</formula>
    </cfRule>
  </conditionalFormatting>
  <conditionalFormatting sqref="AL93:AM93 AE93:AJ93">
    <cfRule type="cellIs" dxfId="52" priority="50" stopIfTrue="1" operator="lessThan">
      <formula>$BF$93</formula>
    </cfRule>
  </conditionalFormatting>
  <conditionalFormatting sqref="AC101:AD101 V101:AA101">
    <cfRule type="cellIs" dxfId="51" priority="49" stopIfTrue="1" operator="lessThan">
      <formula>$BF$101</formula>
    </cfRule>
  </conditionalFormatting>
  <conditionalFormatting sqref="AL109:AM109 AE109:AJ109">
    <cfRule type="cellIs" dxfId="50" priority="48" stopIfTrue="1" operator="lessThan">
      <formula>$BF$109</formula>
    </cfRule>
  </conditionalFormatting>
  <conditionalFormatting sqref="D121:I121 K121:R121 K117:R117">
    <cfRule type="cellIs" dxfId="49" priority="45" stopIfTrue="1" operator="lessThan">
      <formula>$BF$121</formula>
    </cfRule>
  </conditionalFormatting>
  <conditionalFormatting sqref="M123:R123 T123:U123">
    <cfRule type="cellIs" dxfId="48" priority="38" stopIfTrue="1" operator="greaterThan">
      <formula>$BF$123</formula>
    </cfRule>
  </conditionalFormatting>
  <conditionalFormatting sqref="T121:U121">
    <cfRule type="cellIs" dxfId="47" priority="37" stopIfTrue="1" operator="lessThan">
      <formula>$BF$121</formula>
    </cfRule>
  </conditionalFormatting>
  <conditionalFormatting sqref="D119:I119 K119:L119">
    <cfRule type="cellIs" dxfId="46" priority="36" stopIfTrue="1" operator="greaterThan">
      <formula>$BF$119</formula>
    </cfRule>
  </conditionalFormatting>
  <conditionalFormatting sqref="D117:I117">
    <cfRule type="cellIs" dxfId="45" priority="35" stopIfTrue="1" operator="lessThan">
      <formula>$BF$121</formula>
    </cfRule>
  </conditionalFormatting>
  <conditionalFormatting sqref="T117:U117">
    <cfRule type="cellIs" dxfId="44" priority="33" stopIfTrue="1" operator="lessThan">
      <formula>$BF$121</formula>
    </cfRule>
  </conditionalFormatting>
  <conditionalFormatting sqref="J119">
    <cfRule type="cellIs" dxfId="43" priority="32" stopIfTrue="1" operator="greaterThan">
      <formula>$BF$119</formula>
    </cfRule>
  </conditionalFormatting>
  <conditionalFormatting sqref="J117">
    <cfRule type="cellIs" dxfId="42" priority="31" stopIfTrue="1" operator="lessThan">
      <formula>$BF$121</formula>
    </cfRule>
  </conditionalFormatting>
  <conditionalFormatting sqref="S121">
    <cfRule type="cellIs" dxfId="41" priority="28" stopIfTrue="1" operator="lessThan">
      <formula>$BF$121</formula>
    </cfRule>
  </conditionalFormatting>
  <conditionalFormatting sqref="S123">
    <cfRule type="cellIs" dxfId="40" priority="27" stopIfTrue="1" operator="greaterThan">
      <formula>$BF$123</formula>
    </cfRule>
  </conditionalFormatting>
  <conditionalFormatting sqref="AB85">
    <cfRule type="cellIs" dxfId="39" priority="24" stopIfTrue="1" operator="lessThan">
      <formula>$BF$85</formula>
    </cfRule>
  </conditionalFormatting>
  <conditionalFormatting sqref="AB101">
    <cfRule type="cellIs" dxfId="38" priority="22" stopIfTrue="1" operator="lessThan">
      <formula>$BF$101</formula>
    </cfRule>
  </conditionalFormatting>
  <conditionalFormatting sqref="AK93">
    <cfRule type="cellIs" dxfId="37" priority="20" stopIfTrue="1" operator="lessThan">
      <formula>$BF$93</formula>
    </cfRule>
  </conditionalFormatting>
  <conditionalFormatting sqref="AK109">
    <cfRule type="cellIs" dxfId="36" priority="18" stopIfTrue="1" operator="lessThan">
      <formula>$BF$109</formula>
    </cfRule>
  </conditionalFormatting>
  <conditionalFormatting sqref="V89">
    <cfRule type="cellIs" dxfId="35" priority="16" stopIfTrue="1" operator="lessThan">
      <formula>$BF$85</formula>
    </cfRule>
  </conditionalFormatting>
  <conditionalFormatting sqref="W89:AD89">
    <cfRule type="cellIs" dxfId="34" priority="13" stopIfTrue="1" operator="lessThan">
      <formula>$BF$85</formula>
    </cfRule>
  </conditionalFormatting>
  <conditionalFormatting sqref="AE97">
    <cfRule type="cellIs" dxfId="33" priority="12" stopIfTrue="1" operator="lessThan">
      <formula>$BF$93</formula>
    </cfRule>
  </conditionalFormatting>
  <conditionalFormatting sqref="AF97:AM97">
    <cfRule type="cellIs" dxfId="32" priority="9" stopIfTrue="1" operator="lessThan">
      <formula>$BF$93</formula>
    </cfRule>
  </conditionalFormatting>
  <conditionalFormatting sqref="V105">
    <cfRule type="cellIs" dxfId="31" priority="8" stopIfTrue="1" operator="lessThan">
      <formula>$BF$101</formula>
    </cfRule>
  </conditionalFormatting>
  <conditionalFormatting sqref="W105:AD105">
    <cfRule type="cellIs" dxfId="30" priority="5" stopIfTrue="1" operator="lessThan">
      <formula>$BF$101</formula>
    </cfRule>
  </conditionalFormatting>
  <conditionalFormatting sqref="AE113">
    <cfRule type="cellIs" dxfId="29" priority="4" stopIfTrue="1" operator="lessThan">
      <formula>$BF$109</formula>
    </cfRule>
  </conditionalFormatting>
  <conditionalFormatting sqref="AF113:AM113">
    <cfRule type="cellIs" dxfId="28" priority="1" stopIfTrue="1" operator="lessThan">
      <formula>$BF$109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138"/>
  <sheetViews>
    <sheetView topLeftCell="A74" zoomScale="80" zoomScaleNormal="80" workbookViewId="0">
      <selection activeCell="D73" sqref="D73"/>
    </sheetView>
  </sheetViews>
  <sheetFormatPr defaultRowHeight="12.5"/>
  <cols>
    <col min="1" max="1" width="35.72656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customWidth="1"/>
    <col min="28" max="28" width="6.7265625" customWidth="1"/>
    <col min="29" max="36" width="7.7265625" style="41" customWidth="1"/>
    <col min="37" max="37" width="7.7265625" style="41" bestFit="1" customWidth="1"/>
    <col min="38" max="39" width="7.7265625" style="41" customWidth="1"/>
    <col min="40" max="45" width="7.7265625" customWidth="1"/>
    <col min="46" max="46" width="7" customWidth="1"/>
    <col min="47" max="49" width="7.7265625" customWidth="1"/>
    <col min="50" max="50" width="7.7265625" style="21" customWidth="1"/>
    <col min="51" max="54" width="7.7265625" customWidth="1"/>
    <col min="55" max="55" width="7.90625" customWidth="1"/>
    <col min="56" max="57" width="7.7265625" customWidth="1"/>
    <col min="58" max="58" width="14" customWidth="1"/>
    <col min="59" max="59" width="62" customWidth="1"/>
  </cols>
  <sheetData>
    <row r="1" spans="1:59" ht="13" thickBot="1">
      <c r="AC1"/>
      <c r="AD1"/>
      <c r="AE1"/>
      <c r="AF1"/>
      <c r="AG1"/>
      <c r="AH1"/>
      <c r="AI1"/>
      <c r="AJ1"/>
      <c r="AK1"/>
      <c r="AN1" s="41"/>
      <c r="AO1" s="41"/>
      <c r="AP1" s="41"/>
      <c r="AQ1" s="41"/>
      <c r="AR1" s="41"/>
      <c r="AS1" s="41"/>
      <c r="AT1" s="41"/>
      <c r="AU1" s="41"/>
      <c r="AV1" s="41"/>
      <c r="AX1"/>
      <c r="BG1" s="21"/>
    </row>
    <row r="2" spans="1:59" ht="13">
      <c r="A2" s="1" t="s">
        <v>15</v>
      </c>
      <c r="B2" s="42"/>
      <c r="C2" s="214" t="s">
        <v>56</v>
      </c>
      <c r="D2" s="368" t="s">
        <v>85</v>
      </c>
      <c r="E2" s="369"/>
      <c r="F2" s="369"/>
      <c r="G2" s="369"/>
      <c r="H2" s="369"/>
      <c r="I2" s="369"/>
      <c r="J2" s="369"/>
      <c r="K2" s="369"/>
      <c r="L2" s="370"/>
      <c r="M2" s="377" t="s">
        <v>86</v>
      </c>
      <c r="N2" s="369"/>
      <c r="O2" s="369"/>
      <c r="P2" s="369"/>
      <c r="Q2" s="369"/>
      <c r="R2" s="369"/>
      <c r="S2" s="369"/>
      <c r="T2" s="369"/>
      <c r="U2" s="369"/>
      <c r="V2" s="368" t="s">
        <v>87</v>
      </c>
      <c r="W2" s="369"/>
      <c r="X2" s="369"/>
      <c r="Y2" s="369"/>
      <c r="Z2" s="369"/>
      <c r="AA2" s="369"/>
      <c r="AB2" s="369"/>
      <c r="AC2" s="369"/>
      <c r="AD2" s="369"/>
      <c r="AE2" s="368" t="s">
        <v>88</v>
      </c>
      <c r="AF2" s="369"/>
      <c r="AG2" s="369"/>
      <c r="AH2" s="369"/>
      <c r="AI2" s="369"/>
      <c r="AJ2" s="369"/>
      <c r="AK2" s="369"/>
      <c r="AL2" s="369"/>
      <c r="AM2" s="369"/>
      <c r="AN2" s="52"/>
      <c r="AO2" s="12"/>
      <c r="AP2" s="12"/>
      <c r="AQ2" s="12"/>
      <c r="AR2" s="12"/>
      <c r="AS2" s="12"/>
      <c r="AT2" s="12"/>
      <c r="AU2" s="12"/>
      <c r="AV2" s="12"/>
      <c r="AW2" s="27"/>
      <c r="AX2" s="27"/>
      <c r="AY2" s="27"/>
      <c r="AZ2" s="27"/>
      <c r="BA2" s="27"/>
      <c r="BB2" s="27"/>
      <c r="BC2" s="27"/>
      <c r="BD2" s="27"/>
      <c r="BE2" s="294"/>
      <c r="BF2" s="350"/>
      <c r="BG2" s="19" t="s">
        <v>0</v>
      </c>
    </row>
    <row r="3" spans="1:59" ht="13">
      <c r="A3" s="2"/>
      <c r="B3" s="50" t="s">
        <v>1</v>
      </c>
      <c r="C3" s="210"/>
      <c r="D3" s="43" t="s">
        <v>29</v>
      </c>
      <c r="E3" s="371" t="s">
        <v>30</v>
      </c>
      <c r="F3" s="371"/>
      <c r="G3" s="374"/>
      <c r="H3" s="374"/>
      <c r="I3" s="374"/>
      <c r="J3" s="374"/>
      <c r="K3" s="374"/>
      <c r="L3" s="375"/>
      <c r="M3" s="282" t="s">
        <v>29</v>
      </c>
      <c r="N3" s="371" t="s">
        <v>30</v>
      </c>
      <c r="O3" s="371"/>
      <c r="P3" s="376"/>
      <c r="Q3" s="376"/>
      <c r="R3" s="376"/>
      <c r="S3" s="376"/>
      <c r="T3" s="376"/>
      <c r="U3" s="374"/>
      <c r="V3" s="43" t="s">
        <v>29</v>
      </c>
      <c r="W3" s="371" t="s">
        <v>30</v>
      </c>
      <c r="X3" s="371"/>
      <c r="Y3" s="376"/>
      <c r="Z3" s="376"/>
      <c r="AA3" s="376"/>
      <c r="AB3" s="376"/>
      <c r="AC3" s="376"/>
      <c r="AD3" s="374"/>
      <c r="AE3" s="43" t="s">
        <v>29</v>
      </c>
      <c r="AF3" s="371" t="s">
        <v>30</v>
      </c>
      <c r="AG3" s="371"/>
      <c r="AH3" s="374"/>
      <c r="AI3" s="374"/>
      <c r="AJ3" s="374"/>
      <c r="AK3" s="374"/>
      <c r="AL3" s="374"/>
      <c r="AM3" s="374"/>
      <c r="AN3" s="44"/>
      <c r="AO3" s="5"/>
      <c r="AP3" s="5"/>
      <c r="AQ3" s="5"/>
      <c r="AR3" s="5"/>
      <c r="AS3" s="5"/>
      <c r="AT3" s="5"/>
      <c r="AU3" s="5"/>
      <c r="AV3" s="5"/>
      <c r="AW3" s="3"/>
      <c r="AX3" s="3"/>
      <c r="AY3" s="3"/>
      <c r="AZ3" s="3"/>
      <c r="BA3" s="3"/>
      <c r="BB3" s="3"/>
      <c r="BC3" s="3"/>
      <c r="BD3" s="3"/>
      <c r="BE3" s="282"/>
      <c r="BF3" s="351"/>
      <c r="BG3" s="20"/>
    </row>
    <row r="4" spans="1:59" ht="12.75" customHeight="1">
      <c r="A4" s="189" t="s">
        <v>43</v>
      </c>
      <c r="B4" s="50"/>
      <c r="C4" s="210"/>
      <c r="D4" s="64"/>
      <c r="E4" s="304" t="s">
        <v>44</v>
      </c>
      <c r="F4" s="304" t="s">
        <v>50</v>
      </c>
      <c r="G4" s="304" t="s">
        <v>45</v>
      </c>
      <c r="H4" s="304" t="s">
        <v>46</v>
      </c>
      <c r="I4" s="304" t="s">
        <v>47</v>
      </c>
      <c r="J4" s="304" t="s">
        <v>102</v>
      </c>
      <c r="K4" s="304" t="s">
        <v>48</v>
      </c>
      <c r="L4" s="305" t="s">
        <v>49</v>
      </c>
      <c r="M4" s="280"/>
      <c r="N4" s="63" t="s">
        <v>44</v>
      </c>
      <c r="O4" s="63" t="s">
        <v>50</v>
      </c>
      <c r="P4" s="63" t="s">
        <v>45</v>
      </c>
      <c r="Q4" s="63" t="s">
        <v>46</v>
      </c>
      <c r="R4" s="63" t="s">
        <v>47</v>
      </c>
      <c r="S4" s="63" t="s">
        <v>102</v>
      </c>
      <c r="T4" s="63" t="s">
        <v>48</v>
      </c>
      <c r="U4" s="304" t="s">
        <v>49</v>
      </c>
      <c r="V4" s="64"/>
      <c r="W4" s="63" t="s">
        <v>44</v>
      </c>
      <c r="X4" s="63" t="s">
        <v>50</v>
      </c>
      <c r="Y4" s="63" t="s">
        <v>45</v>
      </c>
      <c r="Z4" s="63" t="s">
        <v>46</v>
      </c>
      <c r="AA4" s="63" t="s">
        <v>47</v>
      </c>
      <c r="AB4" s="63" t="s">
        <v>102</v>
      </c>
      <c r="AC4" s="63" t="s">
        <v>48</v>
      </c>
      <c r="AD4" s="304" t="s">
        <v>49</v>
      </c>
      <c r="AE4" s="64"/>
      <c r="AF4" s="63" t="s">
        <v>44</v>
      </c>
      <c r="AG4" s="63" t="s">
        <v>50</v>
      </c>
      <c r="AH4" s="63" t="s">
        <v>45</v>
      </c>
      <c r="AI4" s="63" t="s">
        <v>46</v>
      </c>
      <c r="AJ4" s="63" t="s">
        <v>47</v>
      </c>
      <c r="AK4" s="63" t="s">
        <v>102</v>
      </c>
      <c r="AL4" s="63" t="s">
        <v>48</v>
      </c>
      <c r="AM4" s="304" t="s">
        <v>49</v>
      </c>
      <c r="AN4" s="70"/>
      <c r="AO4" s="63"/>
      <c r="AP4" s="63"/>
      <c r="AQ4" s="63"/>
      <c r="AR4" s="63"/>
      <c r="AS4" s="63"/>
      <c r="AT4" s="63"/>
      <c r="AU4" s="63"/>
      <c r="AV4" s="63"/>
      <c r="AW4" s="3"/>
      <c r="AX4" s="3"/>
      <c r="AY4" s="3"/>
      <c r="AZ4" s="3"/>
      <c r="BA4" s="3"/>
      <c r="BB4" s="3"/>
      <c r="BC4" s="3"/>
      <c r="BD4" s="3"/>
      <c r="BE4" s="282"/>
      <c r="BF4" s="351"/>
      <c r="BG4" s="204" t="s">
        <v>63</v>
      </c>
    </row>
    <row r="5" spans="1:59" ht="12.75" customHeight="1">
      <c r="A5" s="200" t="s">
        <v>52</v>
      </c>
      <c r="B5" s="201" t="s">
        <v>53</v>
      </c>
      <c r="C5" s="211"/>
      <c r="D5" s="246">
        <v>30</v>
      </c>
      <c r="E5" s="324">
        <f t="shared" ref="E5:AM7" si="0">$D5</f>
        <v>30</v>
      </c>
      <c r="F5" s="324">
        <f t="shared" si="0"/>
        <v>30</v>
      </c>
      <c r="G5" s="324">
        <f t="shared" si="0"/>
        <v>30</v>
      </c>
      <c r="H5" s="324">
        <f t="shared" si="0"/>
        <v>30</v>
      </c>
      <c r="I5" s="324">
        <f t="shared" si="0"/>
        <v>30</v>
      </c>
      <c r="J5" s="324">
        <v>30</v>
      </c>
      <c r="K5" s="324">
        <f t="shared" si="0"/>
        <v>30</v>
      </c>
      <c r="L5" s="329">
        <f t="shared" si="0"/>
        <v>30</v>
      </c>
      <c r="M5" s="328">
        <v>30</v>
      </c>
      <c r="N5" s="247">
        <f t="shared" si="0"/>
        <v>30</v>
      </c>
      <c r="O5" s="247">
        <f t="shared" si="0"/>
        <v>30</v>
      </c>
      <c r="P5" s="247">
        <f t="shared" si="0"/>
        <v>30</v>
      </c>
      <c r="Q5" s="247">
        <f t="shared" si="0"/>
        <v>30</v>
      </c>
      <c r="R5" s="247">
        <f t="shared" si="0"/>
        <v>30</v>
      </c>
      <c r="S5" s="247">
        <v>30</v>
      </c>
      <c r="T5" s="247">
        <f t="shared" si="0"/>
        <v>30</v>
      </c>
      <c r="U5" s="247">
        <f t="shared" si="0"/>
        <v>30</v>
      </c>
      <c r="V5" s="202">
        <f t="shared" si="0"/>
        <v>30</v>
      </c>
      <c r="W5" s="203">
        <f t="shared" si="0"/>
        <v>30</v>
      </c>
      <c r="X5" s="203">
        <f t="shared" si="0"/>
        <v>30</v>
      </c>
      <c r="Y5" s="203">
        <f t="shared" si="0"/>
        <v>30</v>
      </c>
      <c r="Z5" s="203">
        <f t="shared" si="0"/>
        <v>30</v>
      </c>
      <c r="AA5" s="203">
        <f t="shared" si="0"/>
        <v>30</v>
      </c>
      <c r="AB5" s="203">
        <v>30</v>
      </c>
      <c r="AC5" s="203">
        <f t="shared" si="0"/>
        <v>30</v>
      </c>
      <c r="AD5" s="203">
        <f t="shared" si="0"/>
        <v>30</v>
      </c>
      <c r="AE5" s="202">
        <f t="shared" si="0"/>
        <v>30</v>
      </c>
      <c r="AF5" s="203">
        <f t="shared" si="0"/>
        <v>30</v>
      </c>
      <c r="AG5" s="203">
        <f t="shared" si="0"/>
        <v>30</v>
      </c>
      <c r="AH5" s="203">
        <f t="shared" si="0"/>
        <v>30</v>
      </c>
      <c r="AI5" s="203">
        <f t="shared" si="0"/>
        <v>30</v>
      </c>
      <c r="AJ5" s="203">
        <f t="shared" si="0"/>
        <v>30</v>
      </c>
      <c r="AK5" s="203">
        <v>30</v>
      </c>
      <c r="AL5" s="203">
        <f t="shared" si="0"/>
        <v>30</v>
      </c>
      <c r="AM5" s="203">
        <f t="shared" si="0"/>
        <v>30</v>
      </c>
      <c r="AN5" s="70"/>
      <c r="AO5" s="63"/>
      <c r="AP5" s="63"/>
      <c r="AQ5" s="63"/>
      <c r="AR5" s="63"/>
      <c r="AS5" s="63"/>
      <c r="AT5" s="63"/>
      <c r="AU5" s="63"/>
      <c r="AV5" s="63"/>
      <c r="AW5" s="3"/>
      <c r="AX5" s="3"/>
      <c r="AY5" s="3"/>
      <c r="AZ5" s="3"/>
      <c r="BA5" s="3"/>
      <c r="BB5" s="3"/>
      <c r="BC5" s="3"/>
      <c r="BD5" s="3"/>
      <c r="BE5" s="282"/>
      <c r="BF5" s="351"/>
      <c r="BG5" s="335" t="s">
        <v>99</v>
      </c>
    </row>
    <row r="6" spans="1:59" ht="12.75" customHeight="1">
      <c r="A6" s="200" t="s">
        <v>54</v>
      </c>
      <c r="B6" s="201" t="s">
        <v>55</v>
      </c>
      <c r="C6" s="211"/>
      <c r="D6" s="246">
        <v>40</v>
      </c>
      <c r="E6" s="324">
        <f t="shared" si="0"/>
        <v>40</v>
      </c>
      <c r="F6" s="324">
        <f t="shared" si="0"/>
        <v>40</v>
      </c>
      <c r="G6" s="324">
        <f t="shared" si="0"/>
        <v>40</v>
      </c>
      <c r="H6" s="324">
        <f t="shared" si="0"/>
        <v>40</v>
      </c>
      <c r="I6" s="324">
        <f t="shared" si="0"/>
        <v>40</v>
      </c>
      <c r="J6" s="324">
        <v>40</v>
      </c>
      <c r="K6" s="324">
        <f t="shared" si="0"/>
        <v>40</v>
      </c>
      <c r="L6" s="329">
        <f t="shared" si="0"/>
        <v>40</v>
      </c>
      <c r="M6" s="328">
        <v>40</v>
      </c>
      <c r="N6" s="247">
        <f t="shared" si="0"/>
        <v>40</v>
      </c>
      <c r="O6" s="247">
        <f t="shared" si="0"/>
        <v>40</v>
      </c>
      <c r="P6" s="247">
        <f t="shared" si="0"/>
        <v>40</v>
      </c>
      <c r="Q6" s="247">
        <f t="shared" si="0"/>
        <v>40</v>
      </c>
      <c r="R6" s="247">
        <f t="shared" si="0"/>
        <v>40</v>
      </c>
      <c r="S6" s="247">
        <v>40</v>
      </c>
      <c r="T6" s="247">
        <f t="shared" si="0"/>
        <v>40</v>
      </c>
      <c r="U6" s="247">
        <f t="shared" si="0"/>
        <v>40</v>
      </c>
      <c r="V6" s="202">
        <f t="shared" si="0"/>
        <v>40</v>
      </c>
      <c r="W6" s="203">
        <f t="shared" si="0"/>
        <v>40</v>
      </c>
      <c r="X6" s="203">
        <f t="shared" si="0"/>
        <v>40</v>
      </c>
      <c r="Y6" s="203">
        <f t="shared" si="0"/>
        <v>40</v>
      </c>
      <c r="Z6" s="203">
        <f t="shared" si="0"/>
        <v>40</v>
      </c>
      <c r="AA6" s="203">
        <f t="shared" si="0"/>
        <v>40</v>
      </c>
      <c r="AB6" s="203">
        <v>40</v>
      </c>
      <c r="AC6" s="203">
        <f t="shared" si="0"/>
        <v>40</v>
      </c>
      <c r="AD6" s="203">
        <f t="shared" si="0"/>
        <v>40</v>
      </c>
      <c r="AE6" s="202">
        <f t="shared" si="0"/>
        <v>40</v>
      </c>
      <c r="AF6" s="203">
        <f t="shared" si="0"/>
        <v>40</v>
      </c>
      <c r="AG6" s="203">
        <f t="shared" si="0"/>
        <v>40</v>
      </c>
      <c r="AH6" s="203">
        <f t="shared" si="0"/>
        <v>40</v>
      </c>
      <c r="AI6" s="203">
        <f t="shared" si="0"/>
        <v>40</v>
      </c>
      <c r="AJ6" s="203">
        <f t="shared" si="0"/>
        <v>40</v>
      </c>
      <c r="AK6" s="203">
        <v>40</v>
      </c>
      <c r="AL6" s="203">
        <f t="shared" si="0"/>
        <v>40</v>
      </c>
      <c r="AM6" s="203">
        <f t="shared" si="0"/>
        <v>40</v>
      </c>
      <c r="AN6" s="70"/>
      <c r="AO6" s="63"/>
      <c r="AP6" s="63"/>
      <c r="AQ6" s="63"/>
      <c r="AR6" s="63"/>
      <c r="AS6" s="63"/>
      <c r="AT6" s="63"/>
      <c r="AU6" s="63"/>
      <c r="AV6" s="63"/>
      <c r="AW6" s="3"/>
      <c r="AX6" s="3"/>
      <c r="AY6" s="3"/>
      <c r="AZ6" s="3"/>
      <c r="BA6" s="3"/>
      <c r="BB6" s="3"/>
      <c r="BC6" s="3"/>
      <c r="BD6" s="3"/>
      <c r="BE6" s="282"/>
      <c r="BF6" s="351"/>
      <c r="BG6" s="335" t="s">
        <v>99</v>
      </c>
    </row>
    <row r="7" spans="1:59" ht="12.75" customHeight="1">
      <c r="A7" s="200" t="s">
        <v>66</v>
      </c>
      <c r="B7" s="201"/>
      <c r="C7" s="211"/>
      <c r="D7" s="246">
        <v>106</v>
      </c>
      <c r="E7" s="324">
        <f t="shared" si="0"/>
        <v>106</v>
      </c>
      <c r="F7" s="324">
        <f t="shared" si="0"/>
        <v>106</v>
      </c>
      <c r="G7" s="324">
        <f t="shared" si="0"/>
        <v>106</v>
      </c>
      <c r="H7" s="324">
        <f t="shared" si="0"/>
        <v>106</v>
      </c>
      <c r="I7" s="324">
        <f t="shared" si="0"/>
        <v>106</v>
      </c>
      <c r="J7" s="324">
        <v>106</v>
      </c>
      <c r="K7" s="324">
        <f t="shared" si="0"/>
        <v>106</v>
      </c>
      <c r="L7" s="329">
        <f t="shared" si="0"/>
        <v>106</v>
      </c>
      <c r="M7" s="328">
        <v>106</v>
      </c>
      <c r="N7" s="247">
        <f t="shared" si="0"/>
        <v>106</v>
      </c>
      <c r="O7" s="247">
        <f t="shared" si="0"/>
        <v>106</v>
      </c>
      <c r="P7" s="247">
        <f t="shared" si="0"/>
        <v>106</v>
      </c>
      <c r="Q7" s="247">
        <f t="shared" si="0"/>
        <v>106</v>
      </c>
      <c r="R7" s="247">
        <f t="shared" si="0"/>
        <v>106</v>
      </c>
      <c r="S7" s="247">
        <v>106</v>
      </c>
      <c r="T7" s="247">
        <f t="shared" si="0"/>
        <v>106</v>
      </c>
      <c r="U7" s="247">
        <f t="shared" si="0"/>
        <v>106</v>
      </c>
      <c r="V7" s="202">
        <f t="shared" si="0"/>
        <v>106</v>
      </c>
      <c r="W7" s="203">
        <f t="shared" si="0"/>
        <v>106</v>
      </c>
      <c r="X7" s="203">
        <f t="shared" si="0"/>
        <v>106</v>
      </c>
      <c r="Y7" s="203">
        <f t="shared" si="0"/>
        <v>106</v>
      </c>
      <c r="Z7" s="203">
        <f t="shared" si="0"/>
        <v>106</v>
      </c>
      <c r="AA7" s="203">
        <f t="shared" si="0"/>
        <v>106</v>
      </c>
      <c r="AB7" s="203">
        <v>106</v>
      </c>
      <c r="AC7" s="203">
        <f t="shared" si="0"/>
        <v>106</v>
      </c>
      <c r="AD7" s="203">
        <f t="shared" si="0"/>
        <v>106</v>
      </c>
      <c r="AE7" s="202">
        <f t="shared" si="0"/>
        <v>106</v>
      </c>
      <c r="AF7" s="203">
        <f t="shared" si="0"/>
        <v>106</v>
      </c>
      <c r="AG7" s="203">
        <f t="shared" si="0"/>
        <v>106</v>
      </c>
      <c r="AH7" s="203">
        <f t="shared" si="0"/>
        <v>106</v>
      </c>
      <c r="AI7" s="203">
        <f t="shared" si="0"/>
        <v>106</v>
      </c>
      <c r="AJ7" s="203">
        <f t="shared" si="0"/>
        <v>106</v>
      </c>
      <c r="AK7" s="203">
        <v>106</v>
      </c>
      <c r="AL7" s="203">
        <f t="shared" si="0"/>
        <v>106</v>
      </c>
      <c r="AM7" s="203">
        <f t="shared" si="0"/>
        <v>106</v>
      </c>
      <c r="AN7" s="70"/>
      <c r="AO7" s="63"/>
      <c r="AP7" s="63"/>
      <c r="AQ7" s="63"/>
      <c r="AR7" s="63"/>
      <c r="AS7" s="63"/>
      <c r="AT7" s="63"/>
      <c r="AU7" s="63"/>
      <c r="AV7" s="63"/>
      <c r="AW7" s="3"/>
      <c r="AX7" s="3"/>
      <c r="AY7" s="3"/>
      <c r="AZ7" s="3"/>
      <c r="BA7" s="3"/>
      <c r="BB7" s="3"/>
      <c r="BC7" s="3"/>
      <c r="BD7" s="3"/>
      <c r="BE7" s="282"/>
      <c r="BF7" s="351"/>
      <c r="BG7" s="204" t="s">
        <v>67</v>
      </c>
    </row>
    <row r="8" spans="1:59">
      <c r="A8" s="4" t="s">
        <v>40</v>
      </c>
      <c r="B8" s="45" t="s">
        <v>4</v>
      </c>
      <c r="C8" s="5"/>
      <c r="D8" s="44" t="s">
        <v>6</v>
      </c>
      <c r="E8" s="317">
        <v>0</v>
      </c>
      <c r="F8" s="317">
        <v>0.5</v>
      </c>
      <c r="G8" s="317">
        <v>1</v>
      </c>
      <c r="H8" s="317">
        <v>1.5</v>
      </c>
      <c r="I8" s="317">
        <v>2</v>
      </c>
      <c r="J8" s="317">
        <v>2.5</v>
      </c>
      <c r="K8" s="317">
        <v>3</v>
      </c>
      <c r="L8" s="318">
        <v>3.5</v>
      </c>
      <c r="M8" s="331" t="s">
        <v>6</v>
      </c>
      <c r="N8" s="179">
        <v>0</v>
      </c>
      <c r="O8" s="179">
        <v>0.5</v>
      </c>
      <c r="P8" s="179">
        <v>1</v>
      </c>
      <c r="Q8" s="179">
        <v>1.5</v>
      </c>
      <c r="R8" s="179">
        <v>2</v>
      </c>
      <c r="S8" s="179">
        <v>2.5</v>
      </c>
      <c r="T8" s="179">
        <v>3</v>
      </c>
      <c r="U8" s="317">
        <v>3.5</v>
      </c>
      <c r="V8" s="44" t="s">
        <v>6</v>
      </c>
      <c r="W8" s="179">
        <v>0</v>
      </c>
      <c r="X8" s="179">
        <v>0.5</v>
      </c>
      <c r="Y8" s="179">
        <v>1</v>
      </c>
      <c r="Z8" s="179">
        <v>1.5</v>
      </c>
      <c r="AA8" s="179">
        <v>2</v>
      </c>
      <c r="AB8" s="179">
        <v>2.5</v>
      </c>
      <c r="AC8" s="179">
        <v>3</v>
      </c>
      <c r="AD8" s="317">
        <v>3.5</v>
      </c>
      <c r="AE8" s="44" t="s">
        <v>6</v>
      </c>
      <c r="AF8" s="179">
        <v>0</v>
      </c>
      <c r="AG8" s="179">
        <v>0.5</v>
      </c>
      <c r="AH8" s="179">
        <v>1</v>
      </c>
      <c r="AI8" s="179">
        <v>1.5</v>
      </c>
      <c r="AJ8" s="179">
        <v>2</v>
      </c>
      <c r="AK8" s="179">
        <v>2.5</v>
      </c>
      <c r="AL8" s="179">
        <v>3</v>
      </c>
      <c r="AM8" s="317">
        <v>3.5</v>
      </c>
      <c r="AN8" s="71"/>
      <c r="AO8" s="60"/>
      <c r="AP8" s="60"/>
      <c r="AQ8" s="60"/>
      <c r="AR8" s="60"/>
      <c r="AS8" s="60"/>
      <c r="AT8" s="60"/>
      <c r="AU8" s="60"/>
      <c r="AV8" s="60"/>
      <c r="AW8" s="5"/>
      <c r="AX8" s="5"/>
      <c r="AY8" s="5"/>
      <c r="AZ8" s="5"/>
      <c r="BA8" s="5"/>
      <c r="BB8" s="5"/>
      <c r="BC8" s="5"/>
      <c r="BD8" s="5"/>
      <c r="BE8" s="331"/>
      <c r="BF8" s="352"/>
      <c r="BG8" s="204" t="s">
        <v>64</v>
      </c>
    </row>
    <row r="9" spans="1:59">
      <c r="A9" s="4" t="s">
        <v>31</v>
      </c>
      <c r="B9" s="45" t="s">
        <v>2</v>
      </c>
      <c r="C9" s="5"/>
      <c r="D9" s="196">
        <v>-94.65</v>
      </c>
      <c r="E9" s="320">
        <v>-107</v>
      </c>
      <c r="F9" s="320">
        <f>$E$9+F8</f>
        <v>-106.5</v>
      </c>
      <c r="G9" s="320">
        <f t="shared" ref="G9:L9" si="1">$E$9+G8</f>
        <v>-106</v>
      </c>
      <c r="H9" s="320">
        <f t="shared" si="1"/>
        <v>-105.5</v>
      </c>
      <c r="I9" s="320">
        <f t="shared" si="1"/>
        <v>-105</v>
      </c>
      <c r="J9" s="320">
        <f t="shared" si="1"/>
        <v>-104.5</v>
      </c>
      <c r="K9" s="320">
        <f t="shared" si="1"/>
        <v>-104</v>
      </c>
      <c r="L9" s="323">
        <f t="shared" si="1"/>
        <v>-103.5</v>
      </c>
      <c r="M9" s="321">
        <v>-94.65</v>
      </c>
      <c r="N9" s="197">
        <v>-115</v>
      </c>
      <c r="O9" s="197">
        <f>$N$9+O8</f>
        <v>-114.5</v>
      </c>
      <c r="P9" s="197">
        <f t="shared" ref="P9:U9" si="2">$N$9+P8</f>
        <v>-114</v>
      </c>
      <c r="Q9" s="197">
        <f t="shared" si="2"/>
        <v>-113.5</v>
      </c>
      <c r="R9" s="197">
        <f t="shared" si="2"/>
        <v>-113</v>
      </c>
      <c r="S9" s="320">
        <f t="shared" si="2"/>
        <v>-112.5</v>
      </c>
      <c r="T9" s="197">
        <f t="shared" si="2"/>
        <v>-112</v>
      </c>
      <c r="U9" s="197">
        <f t="shared" si="2"/>
        <v>-111.5</v>
      </c>
      <c r="V9" s="44"/>
      <c r="W9" s="5"/>
      <c r="X9" s="5"/>
      <c r="Y9" s="5"/>
      <c r="Z9" s="5"/>
      <c r="AA9" s="5"/>
      <c r="AB9" s="5"/>
      <c r="AC9" s="5"/>
      <c r="AD9" s="331"/>
      <c r="AE9" s="44"/>
      <c r="AF9" s="5"/>
      <c r="AG9" s="5"/>
      <c r="AH9" s="5"/>
      <c r="AI9" s="5"/>
      <c r="AJ9" s="5"/>
      <c r="AK9" s="5"/>
      <c r="AL9" s="60"/>
      <c r="AM9" s="285"/>
      <c r="AN9" s="71"/>
      <c r="AO9" s="60"/>
      <c r="AP9" s="60"/>
      <c r="AQ9" s="60"/>
      <c r="AR9" s="60"/>
      <c r="AS9" s="60"/>
      <c r="AT9" s="60"/>
      <c r="AU9" s="60"/>
      <c r="AV9" s="60"/>
      <c r="AW9" s="5"/>
      <c r="AX9" s="5"/>
      <c r="AY9" s="5"/>
      <c r="AZ9" s="5"/>
      <c r="BA9" s="5"/>
      <c r="BB9" s="5"/>
      <c r="BC9" s="5"/>
      <c r="BD9" s="5"/>
      <c r="BE9" s="331"/>
      <c r="BF9" s="352"/>
      <c r="BG9" s="204" t="s">
        <v>81</v>
      </c>
    </row>
    <row r="10" spans="1:59">
      <c r="A10" s="4" t="s">
        <v>3</v>
      </c>
      <c r="B10" s="45" t="s">
        <v>4</v>
      </c>
      <c r="C10" s="5"/>
      <c r="D10" s="44"/>
      <c r="E10" s="345"/>
      <c r="F10" s="345"/>
      <c r="G10" s="345"/>
      <c r="H10" s="345"/>
      <c r="I10" s="345"/>
      <c r="J10" s="345"/>
      <c r="K10" s="345"/>
      <c r="L10" s="298"/>
      <c r="M10" s="331"/>
      <c r="N10" s="5"/>
      <c r="O10" s="5"/>
      <c r="P10" s="5"/>
      <c r="Q10" s="5"/>
      <c r="R10" s="5"/>
      <c r="S10" s="5"/>
      <c r="T10" s="5"/>
      <c r="U10" s="331"/>
      <c r="V10" s="196">
        <v>10</v>
      </c>
      <c r="W10" s="198">
        <v>13</v>
      </c>
      <c r="X10" s="198">
        <v>13</v>
      </c>
      <c r="Y10" s="198">
        <v>13</v>
      </c>
      <c r="Z10" s="198">
        <v>13</v>
      </c>
      <c r="AA10" s="198">
        <v>13</v>
      </c>
      <c r="AB10" s="198">
        <v>13</v>
      </c>
      <c r="AC10" s="198">
        <v>13</v>
      </c>
      <c r="AD10" s="198">
        <v>13</v>
      </c>
      <c r="AE10" s="199">
        <v>10</v>
      </c>
      <c r="AF10" s="198">
        <v>-3</v>
      </c>
      <c r="AG10" s="198">
        <v>-3</v>
      </c>
      <c r="AH10" s="198">
        <v>-3</v>
      </c>
      <c r="AI10" s="198">
        <v>-3</v>
      </c>
      <c r="AJ10" s="198">
        <v>-3</v>
      </c>
      <c r="AK10" s="198">
        <v>-3</v>
      </c>
      <c r="AL10" s="198">
        <v>-3</v>
      </c>
      <c r="AM10" s="198">
        <v>-3</v>
      </c>
      <c r="AN10" s="72"/>
      <c r="AO10" s="68"/>
      <c r="AP10" s="68"/>
      <c r="AQ10" s="68"/>
      <c r="AR10" s="68"/>
      <c r="AS10" s="68"/>
      <c r="AT10" s="68"/>
      <c r="AU10" s="68"/>
      <c r="AV10" s="68"/>
      <c r="AW10" s="6"/>
      <c r="AX10" s="6"/>
      <c r="AY10" s="6"/>
      <c r="AZ10" s="6"/>
      <c r="BA10" s="6"/>
      <c r="BB10" s="6"/>
      <c r="BC10" s="6"/>
      <c r="BD10" s="6"/>
      <c r="BE10" s="284"/>
      <c r="BF10" s="353"/>
      <c r="BG10" s="204" t="s">
        <v>81</v>
      </c>
    </row>
    <row r="11" spans="1:59">
      <c r="A11" s="4"/>
      <c r="B11" s="45"/>
      <c r="C11" s="5"/>
      <c r="D11" s="44"/>
      <c r="E11" s="345"/>
      <c r="F11" s="345"/>
      <c r="G11" s="345"/>
      <c r="H11" s="345"/>
      <c r="I11" s="345"/>
      <c r="J11" s="345"/>
      <c r="K11" s="345"/>
      <c r="L11" s="298"/>
      <c r="M11" s="331"/>
      <c r="N11" s="5"/>
      <c r="O11" s="5"/>
      <c r="P11" s="5"/>
      <c r="Q11" s="5"/>
      <c r="R11" s="5"/>
      <c r="S11" s="5"/>
      <c r="T11" s="5"/>
      <c r="U11" s="331"/>
      <c r="V11" s="46"/>
      <c r="W11" s="11"/>
      <c r="X11" s="11"/>
      <c r="Y11" s="11"/>
      <c r="Z11" s="11"/>
      <c r="AA11" s="11"/>
      <c r="AB11" s="11"/>
      <c r="AC11" s="11"/>
      <c r="AD11" s="289"/>
      <c r="AE11" s="46"/>
      <c r="AF11" s="11"/>
      <c r="AG11" s="11"/>
      <c r="AH11" s="11"/>
      <c r="AI11" s="11"/>
      <c r="AJ11" s="11"/>
      <c r="AK11" s="11"/>
      <c r="AL11" s="53"/>
      <c r="AM11" s="300"/>
      <c r="AN11" s="73"/>
      <c r="AO11" s="53"/>
      <c r="AP11" s="53"/>
      <c r="AQ11" s="53"/>
      <c r="AR11" s="53"/>
      <c r="AS11" s="53"/>
      <c r="AT11" s="53"/>
      <c r="AU11" s="53"/>
      <c r="AV11" s="53"/>
      <c r="AW11" s="6"/>
      <c r="AX11" s="6"/>
      <c r="AY11" s="6"/>
      <c r="AZ11" s="6"/>
      <c r="BA11" s="6"/>
      <c r="BB11" s="6"/>
      <c r="BC11" s="6"/>
      <c r="BD11" s="6"/>
      <c r="BE11" s="284"/>
      <c r="BF11" s="353"/>
      <c r="BG11" s="22"/>
    </row>
    <row r="12" spans="1:59" ht="13.5" thickBot="1">
      <c r="A12" s="217" t="s">
        <v>70</v>
      </c>
      <c r="B12" s="216"/>
      <c r="C12" s="215"/>
      <c r="D12" s="349"/>
      <c r="E12" s="333"/>
      <c r="F12" s="333"/>
      <c r="G12" s="333"/>
      <c r="H12" s="333"/>
      <c r="I12" s="333"/>
      <c r="J12" s="333"/>
      <c r="K12" s="333"/>
      <c r="L12" s="299"/>
      <c r="M12" s="14"/>
      <c r="N12" s="14"/>
      <c r="O12" s="14"/>
      <c r="P12" s="14"/>
      <c r="Q12" s="14"/>
      <c r="R12" s="14"/>
      <c r="S12" s="14"/>
      <c r="T12" s="14"/>
      <c r="U12" s="333"/>
      <c r="V12" s="47"/>
      <c r="W12" s="18"/>
      <c r="X12" s="18"/>
      <c r="Y12" s="18"/>
      <c r="Z12" s="18"/>
      <c r="AA12" s="18"/>
      <c r="AB12" s="18"/>
      <c r="AC12" s="18"/>
      <c r="AD12" s="293"/>
      <c r="AE12" s="47"/>
      <c r="AF12" s="18"/>
      <c r="AG12" s="18"/>
      <c r="AH12" s="18"/>
      <c r="AI12" s="18"/>
      <c r="AJ12" s="18"/>
      <c r="AK12" s="18"/>
      <c r="AL12" s="61"/>
      <c r="AM12" s="302"/>
      <c r="AN12" s="74"/>
      <c r="AO12" s="61"/>
      <c r="AP12" s="61"/>
      <c r="AQ12" s="61"/>
      <c r="AR12" s="61"/>
      <c r="AS12" s="61"/>
      <c r="AT12" s="61"/>
      <c r="AU12" s="61"/>
      <c r="AV12" s="61"/>
      <c r="AW12" s="15"/>
      <c r="AX12" s="15"/>
      <c r="AY12" s="15"/>
      <c r="AZ12" s="15"/>
      <c r="BA12" s="15"/>
      <c r="BB12" s="15"/>
      <c r="BC12" s="15"/>
      <c r="BD12" s="15"/>
      <c r="BE12" s="292"/>
      <c r="BF12" s="354"/>
      <c r="BG12" s="23"/>
    </row>
    <row r="13" spans="1:59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24"/>
    </row>
    <row r="14" spans="1:59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4"/>
      <c r="N14" s="5"/>
      <c r="O14" s="5"/>
      <c r="P14" s="5"/>
      <c r="Q14" s="5"/>
      <c r="R14" s="5"/>
      <c r="S14" s="5"/>
      <c r="T14" s="5"/>
      <c r="U14" s="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24"/>
    </row>
    <row r="15" spans="1:59" ht="13">
      <c r="A15" s="1" t="s">
        <v>13</v>
      </c>
      <c r="B15" s="192"/>
      <c r="C15" s="12"/>
      <c r="D15" s="368" t="s">
        <v>85</v>
      </c>
      <c r="E15" s="369"/>
      <c r="F15" s="369"/>
      <c r="G15" s="369"/>
      <c r="H15" s="369"/>
      <c r="I15" s="369"/>
      <c r="J15" s="369"/>
      <c r="K15" s="369"/>
      <c r="L15" s="369"/>
      <c r="M15" s="368" t="s">
        <v>86</v>
      </c>
      <c r="N15" s="369"/>
      <c r="O15" s="369"/>
      <c r="P15" s="369"/>
      <c r="Q15" s="369"/>
      <c r="R15" s="369"/>
      <c r="S15" s="369"/>
      <c r="T15" s="369"/>
      <c r="U15" s="369"/>
      <c r="V15" s="368" t="s">
        <v>87</v>
      </c>
      <c r="W15" s="369"/>
      <c r="X15" s="369"/>
      <c r="Y15" s="369"/>
      <c r="Z15" s="369"/>
      <c r="AA15" s="369"/>
      <c r="AB15" s="369"/>
      <c r="AC15" s="369"/>
      <c r="AD15" s="369"/>
      <c r="AE15" s="368" t="s">
        <v>88</v>
      </c>
      <c r="AF15" s="369"/>
      <c r="AG15" s="369"/>
      <c r="AH15" s="369"/>
      <c r="AI15" s="369"/>
      <c r="AJ15" s="369"/>
      <c r="AK15" s="369"/>
      <c r="AL15" s="369"/>
      <c r="AM15" s="369"/>
      <c r="AN15" s="52"/>
      <c r="AO15" s="12"/>
      <c r="AP15" s="12"/>
      <c r="AQ15" s="12"/>
      <c r="AR15" s="12"/>
      <c r="AS15" s="12"/>
      <c r="AT15" s="12"/>
      <c r="AU15" s="12"/>
      <c r="AV15" s="12"/>
      <c r="AW15" s="13"/>
      <c r="AX15" s="13"/>
      <c r="AY15" s="13"/>
      <c r="AZ15" s="13"/>
      <c r="BA15" s="13"/>
      <c r="BB15" s="13"/>
      <c r="BC15" s="13"/>
      <c r="BD15" s="13"/>
      <c r="BE15" s="290"/>
      <c r="BF15" s="355"/>
      <c r="BG15" s="29"/>
    </row>
    <row r="16" spans="1:59" ht="13">
      <c r="A16" s="54"/>
      <c r="B16" s="45"/>
      <c r="C16" s="5"/>
      <c r="D16" s="43" t="s">
        <v>29</v>
      </c>
      <c r="E16" s="371" t="s">
        <v>30</v>
      </c>
      <c r="F16" s="371"/>
      <c r="G16" s="376"/>
      <c r="H16" s="376"/>
      <c r="I16" s="376"/>
      <c r="J16" s="376"/>
      <c r="K16" s="376"/>
      <c r="L16" s="374"/>
      <c r="M16" s="43" t="s">
        <v>29</v>
      </c>
      <c r="N16" s="371" t="s">
        <v>30</v>
      </c>
      <c r="O16" s="371"/>
      <c r="P16" s="376"/>
      <c r="Q16" s="376"/>
      <c r="R16" s="376"/>
      <c r="S16" s="376"/>
      <c r="T16" s="376"/>
      <c r="U16" s="374"/>
      <c r="V16" s="43" t="s">
        <v>29</v>
      </c>
      <c r="W16" s="371" t="s">
        <v>30</v>
      </c>
      <c r="X16" s="371"/>
      <c r="Y16" s="374"/>
      <c r="Z16" s="374"/>
      <c r="AA16" s="374"/>
      <c r="AB16" s="374"/>
      <c r="AC16" s="374"/>
      <c r="AD16" s="374"/>
      <c r="AE16" s="43" t="s">
        <v>29</v>
      </c>
      <c r="AF16" s="371" t="s">
        <v>30</v>
      </c>
      <c r="AG16" s="371"/>
      <c r="AH16" s="374"/>
      <c r="AI16" s="374"/>
      <c r="AJ16" s="374"/>
      <c r="AK16" s="374"/>
      <c r="AL16" s="374"/>
      <c r="AM16" s="374"/>
      <c r="AN16" s="44"/>
      <c r="AO16" s="5"/>
      <c r="AP16" s="5"/>
      <c r="AQ16" s="5"/>
      <c r="AR16" s="5"/>
      <c r="AS16" s="5"/>
      <c r="AT16" s="5"/>
      <c r="AU16" s="5"/>
      <c r="AV16" s="5"/>
      <c r="AW16" s="6"/>
      <c r="AX16" s="6"/>
      <c r="AY16" s="6"/>
      <c r="AZ16" s="6"/>
      <c r="BA16" s="6"/>
      <c r="BB16" s="6"/>
      <c r="BC16" s="6"/>
      <c r="BD16" s="6"/>
      <c r="BE16" s="284"/>
      <c r="BF16" s="353"/>
      <c r="BG16" s="22"/>
    </row>
    <row r="17" spans="1:59">
      <c r="A17" s="4" t="s">
        <v>5</v>
      </c>
      <c r="B17" s="45" t="s">
        <v>60</v>
      </c>
      <c r="C17" s="5"/>
      <c r="D17" s="49">
        <f t="shared" ref="D17:J17" si="3">(10^12)*(10^-3)*10^(D9/10)*D5/15</f>
        <v>0.68553557309289936</v>
      </c>
      <c r="E17" s="8">
        <f t="shared" si="3"/>
        <v>3.9905246299377563E-2</v>
      </c>
      <c r="F17" s="8">
        <f t="shared" si="3"/>
        <v>4.4774422771366576E-2</v>
      </c>
      <c r="G17" s="8">
        <f t="shared" si="3"/>
        <v>5.0237728630191519E-2</v>
      </c>
      <c r="H17" s="8">
        <f t="shared" si="3"/>
        <v>5.6367658625288947E-2</v>
      </c>
      <c r="I17" s="8">
        <f t="shared" si="3"/>
        <v>6.3245553203367416E-2</v>
      </c>
      <c r="J17" s="332">
        <f t="shared" si="3"/>
        <v>7.0962677846715116E-2</v>
      </c>
      <c r="K17" s="8">
        <f t="shared" ref="K17:R17" si="4">(10^12)*(10^-3)*10^(K9/10)*K5/15</f>
        <v>7.9621434110699163E-2</v>
      </c>
      <c r="L17" s="332">
        <f t="shared" si="4"/>
        <v>8.9336718430192558E-2</v>
      </c>
      <c r="M17" s="49">
        <f t="shared" si="4"/>
        <v>0.68553557309289936</v>
      </c>
      <c r="N17" s="8">
        <f t="shared" si="4"/>
        <v>6.3245553203367336E-3</v>
      </c>
      <c r="O17" s="8">
        <f t="shared" si="4"/>
        <v>7.096267784671503E-3</v>
      </c>
      <c r="P17" s="8">
        <f t="shared" si="4"/>
        <v>7.9621434110699069E-3</v>
      </c>
      <c r="Q17" s="8">
        <f t="shared" si="4"/>
        <v>8.9336718430192471E-3</v>
      </c>
      <c r="R17" s="8">
        <f t="shared" si="4"/>
        <v>1.0023744672545389E-2</v>
      </c>
      <c r="S17" s="332">
        <f t="shared" ref="S17" si="5">(10^12)*(10^-3)*10^(S9/10)*S5/15</f>
        <v>1.1246826503806952E-2</v>
      </c>
      <c r="T17" s="8">
        <f>(10^12)*(10^-3)*10^(T9/10)*T5/15</f>
        <v>1.2619146889603869E-2</v>
      </c>
      <c r="U17" s="332">
        <f>(10^12)*(10^-3)*10^(U9/10)*U5/15</f>
        <v>1.4158915687682707E-2</v>
      </c>
      <c r="V17" s="49">
        <f t="shared" ref="V17:AM17" si="6">(10^12)*(10^-3)*10^((D9+V10)/10)*V5/15</f>
        <v>6.8553557309290021</v>
      </c>
      <c r="W17" s="8">
        <f t="shared" si="6"/>
        <v>0.79621434110699241</v>
      </c>
      <c r="X17" s="8">
        <f t="shared" si="6"/>
        <v>0.89336718430192674</v>
      </c>
      <c r="Y17" s="8">
        <f t="shared" si="6"/>
        <v>1.0023744672545409</v>
      </c>
      <c r="Z17" s="180">
        <f t="shared" si="6"/>
        <v>1.1246826503806977</v>
      </c>
      <c r="AA17" s="8">
        <f t="shared" si="6"/>
        <v>1.2619146889603854</v>
      </c>
      <c r="AB17" s="332">
        <f t="shared" si="6"/>
        <v>1.4158915687682738</v>
      </c>
      <c r="AC17" s="8">
        <f t="shared" si="6"/>
        <v>1.5886564694485601</v>
      </c>
      <c r="AD17" s="332">
        <f t="shared" si="6"/>
        <v>1.7825018762674867</v>
      </c>
      <c r="AE17" s="49">
        <f t="shared" si="6"/>
        <v>6.8553557309290021</v>
      </c>
      <c r="AF17" s="8">
        <f t="shared" si="6"/>
        <v>3.169786384922213E-3</v>
      </c>
      <c r="AG17" s="8">
        <f t="shared" si="6"/>
        <v>3.5565588200778407E-3</v>
      </c>
      <c r="AH17" s="8">
        <f t="shared" si="6"/>
        <v>3.9905246299377518E-3</v>
      </c>
      <c r="AI17" s="8">
        <f t="shared" si="6"/>
        <v>4.4774422771366685E-3</v>
      </c>
      <c r="AJ17" s="8">
        <f t="shared" si="6"/>
        <v>5.0237728630191459E-3</v>
      </c>
      <c r="AK17" s="332">
        <f t="shared" si="6"/>
        <v>5.6367658625288888E-3</v>
      </c>
      <c r="AL17" s="8">
        <f t="shared" si="6"/>
        <v>6.3245553203367336E-3</v>
      </c>
      <c r="AM17" s="332">
        <f t="shared" si="6"/>
        <v>7.096267784671503E-3</v>
      </c>
      <c r="AN17" s="49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332"/>
      <c r="BF17" s="356"/>
      <c r="BG17" s="181" t="s">
        <v>42</v>
      </c>
    </row>
    <row r="18" spans="1:59">
      <c r="A18" s="30" t="s">
        <v>149</v>
      </c>
      <c r="B18" s="45" t="s">
        <v>4</v>
      </c>
      <c r="C18" s="5"/>
      <c r="D18" s="44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37" t="s">
        <v>6</v>
      </c>
      <c r="K18" s="5" t="s">
        <v>6</v>
      </c>
      <c r="L18" s="331" t="s">
        <v>6</v>
      </c>
      <c r="M18" s="44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337" t="s">
        <v>6</v>
      </c>
      <c r="T18" s="5" t="s">
        <v>6</v>
      </c>
      <c r="U18" s="331" t="s">
        <v>6</v>
      </c>
      <c r="V18" s="58">
        <f t="shared" ref="V18:AM18" si="7">10*LOG(V17/(D17))</f>
        <v>10.000000000000004</v>
      </c>
      <c r="W18" s="33">
        <f t="shared" si="7"/>
        <v>12.999999999999991</v>
      </c>
      <c r="X18" s="33">
        <f t="shared" si="7"/>
        <v>13.000000000000023</v>
      </c>
      <c r="Y18" s="33">
        <f t="shared" si="7"/>
        <v>12.999999999999991</v>
      </c>
      <c r="Z18" s="111">
        <f t="shared" si="7"/>
        <v>13.000000000000007</v>
      </c>
      <c r="AA18" s="33">
        <f t="shared" si="7"/>
        <v>13.000000000000007</v>
      </c>
      <c r="AB18" s="33">
        <f t="shared" si="7"/>
        <v>12.999999999999991</v>
      </c>
      <c r="AC18" s="33">
        <f t="shared" si="7"/>
        <v>13.000000000000007</v>
      </c>
      <c r="AD18" s="33">
        <f t="shared" si="7"/>
        <v>12.999999999999991</v>
      </c>
      <c r="AE18" s="58">
        <f t="shared" si="7"/>
        <v>10.000000000000004</v>
      </c>
      <c r="AF18" s="33">
        <f t="shared" si="7"/>
        <v>-3.0000000000000022</v>
      </c>
      <c r="AG18" s="33">
        <f t="shared" si="7"/>
        <v>-3.0000000000000022</v>
      </c>
      <c r="AH18" s="33">
        <f t="shared" si="7"/>
        <v>-2.9999999999999871</v>
      </c>
      <c r="AI18" s="33">
        <f t="shared" si="7"/>
        <v>-3.0000000000000031</v>
      </c>
      <c r="AJ18" s="33">
        <f t="shared" si="7"/>
        <v>-2.9999999999999876</v>
      </c>
      <c r="AK18" s="33">
        <f t="shared" si="7"/>
        <v>-3.0000000000000031</v>
      </c>
      <c r="AL18" s="33">
        <f t="shared" si="7"/>
        <v>-3.0000000000000187</v>
      </c>
      <c r="AM18" s="33">
        <f t="shared" si="7"/>
        <v>-2.9999999999999876</v>
      </c>
      <c r="AN18" s="58"/>
      <c r="AO18" s="33"/>
      <c r="AP18" s="33"/>
      <c r="AQ18" s="33"/>
      <c r="AR18" s="33"/>
      <c r="AS18" s="33"/>
      <c r="AT18" s="33"/>
      <c r="AU18" s="33"/>
      <c r="AV18" s="33"/>
      <c r="AW18" s="9"/>
      <c r="AX18" s="9"/>
      <c r="AY18" s="9"/>
      <c r="AZ18" s="9"/>
      <c r="BA18" s="9"/>
      <c r="BB18" s="9"/>
      <c r="BC18" s="9"/>
      <c r="BD18" s="9"/>
      <c r="BE18" s="287"/>
      <c r="BF18" s="357"/>
      <c r="BG18" s="22" t="s">
        <v>151</v>
      </c>
    </row>
    <row r="19" spans="1:59">
      <c r="A19" s="245" t="s">
        <v>150</v>
      </c>
      <c r="B19" s="45" t="s">
        <v>59</v>
      </c>
      <c r="C19" s="5"/>
      <c r="D19" s="44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37" t="s">
        <v>6</v>
      </c>
      <c r="K19" s="5" t="s">
        <v>6</v>
      </c>
      <c r="L19" s="331" t="s">
        <v>6</v>
      </c>
      <c r="M19" s="44" t="s">
        <v>6</v>
      </c>
      <c r="N19" s="5" t="s">
        <v>6</v>
      </c>
      <c r="O19" s="5" t="s">
        <v>6</v>
      </c>
      <c r="P19" s="5" t="s">
        <v>6</v>
      </c>
      <c r="Q19" s="5" t="s">
        <v>6</v>
      </c>
      <c r="R19" s="5" t="s">
        <v>6</v>
      </c>
      <c r="S19" s="337" t="s">
        <v>6</v>
      </c>
      <c r="T19" s="5" t="s">
        <v>6</v>
      </c>
      <c r="U19" s="331" t="s">
        <v>6</v>
      </c>
      <c r="V19" s="58">
        <f t="shared" ref="V19:AM19" si="8">D9+V10+10*LOG(V5/15)</f>
        <v>-81.639700043360193</v>
      </c>
      <c r="W19" s="33">
        <f t="shared" si="8"/>
        <v>-90.989700043360187</v>
      </c>
      <c r="X19" s="33">
        <f t="shared" si="8"/>
        <v>-90.489700043360187</v>
      </c>
      <c r="Y19" s="33">
        <f t="shared" si="8"/>
        <v>-89.989700043360187</v>
      </c>
      <c r="Z19" s="111">
        <f t="shared" si="8"/>
        <v>-89.489700043360187</v>
      </c>
      <c r="AA19" s="33">
        <f t="shared" si="8"/>
        <v>-88.989700043360187</v>
      </c>
      <c r="AB19" s="33">
        <f t="shared" si="8"/>
        <v>-88.489700043360187</v>
      </c>
      <c r="AC19" s="33">
        <f t="shared" si="8"/>
        <v>-87.989700043360187</v>
      </c>
      <c r="AD19" s="33">
        <f t="shared" si="8"/>
        <v>-87.489700043360187</v>
      </c>
      <c r="AE19" s="58">
        <f t="shared" si="8"/>
        <v>-81.639700043360193</v>
      </c>
      <c r="AF19" s="33">
        <f t="shared" si="8"/>
        <v>-114.98970004336019</v>
      </c>
      <c r="AG19" s="33">
        <f t="shared" si="8"/>
        <v>-114.48970004336019</v>
      </c>
      <c r="AH19" s="33">
        <f t="shared" si="8"/>
        <v>-113.98970004336019</v>
      </c>
      <c r="AI19" s="33">
        <f t="shared" si="8"/>
        <v>-113.48970004336019</v>
      </c>
      <c r="AJ19" s="33">
        <f t="shared" si="8"/>
        <v>-112.98970004336019</v>
      </c>
      <c r="AK19" s="33">
        <f t="shared" si="8"/>
        <v>-112.48970004336019</v>
      </c>
      <c r="AL19" s="33">
        <f t="shared" si="8"/>
        <v>-111.98970004336019</v>
      </c>
      <c r="AM19" s="33">
        <f t="shared" si="8"/>
        <v>-111.48970004336019</v>
      </c>
      <c r="AN19" s="59"/>
      <c r="AO19" s="34"/>
      <c r="AP19" s="34"/>
      <c r="AQ19" s="34"/>
      <c r="AR19" s="34"/>
      <c r="AS19" s="34"/>
      <c r="AT19" s="34"/>
      <c r="AU19" s="34"/>
      <c r="AV19" s="34"/>
      <c r="AW19" s="7"/>
      <c r="AX19" s="7"/>
      <c r="AY19" s="7"/>
      <c r="AZ19" s="7"/>
      <c r="BA19" s="7"/>
      <c r="BB19" s="7"/>
      <c r="BC19" s="7"/>
      <c r="BD19" s="7"/>
      <c r="BE19" s="279"/>
      <c r="BF19" s="219"/>
      <c r="BG19" s="22" t="s">
        <v>152</v>
      </c>
    </row>
    <row r="20" spans="1:59" ht="13" thickBot="1">
      <c r="A20" s="31" t="s">
        <v>32</v>
      </c>
      <c r="B20" s="51" t="s">
        <v>65</v>
      </c>
      <c r="C20" s="14"/>
      <c r="D20" s="66">
        <f t="shared" ref="D20:U20" si="9">10*LOG((D17+V17)*10^-9)+10*LOG(D7*12)</f>
        <v>-50.180902078653986</v>
      </c>
      <c r="E20" s="67">
        <f t="shared" si="9"/>
        <v>-59.732444911093694</v>
      </c>
      <c r="F20" s="67">
        <f t="shared" si="9"/>
        <v>-59.232444911093694</v>
      </c>
      <c r="G20" s="67">
        <f t="shared" si="9"/>
        <v>-58.732444911093694</v>
      </c>
      <c r="H20" s="67">
        <f t="shared" si="9"/>
        <v>-58.232444911093694</v>
      </c>
      <c r="I20" s="67">
        <f t="shared" si="9"/>
        <v>-57.732444911093694</v>
      </c>
      <c r="J20" s="334">
        <f t="shared" si="9"/>
        <v>-57.232444911093694</v>
      </c>
      <c r="K20" s="67">
        <f t="shared" si="9"/>
        <v>-56.732444911093708</v>
      </c>
      <c r="L20" s="334">
        <f t="shared" si="9"/>
        <v>-56.232444911093694</v>
      </c>
      <c r="M20" s="66">
        <f t="shared" si="9"/>
        <v>-50.180902078653986</v>
      </c>
      <c r="N20" s="67">
        <f t="shared" si="9"/>
        <v>-79.180480305871413</v>
      </c>
      <c r="O20" s="67">
        <f t="shared" si="9"/>
        <v>-78.680480305871399</v>
      </c>
      <c r="P20" s="67">
        <f t="shared" si="9"/>
        <v>-78.180480305871413</v>
      </c>
      <c r="Q20" s="67">
        <f t="shared" si="9"/>
        <v>-77.680480305871399</v>
      </c>
      <c r="R20" s="67">
        <f t="shared" si="9"/>
        <v>-77.180480305871413</v>
      </c>
      <c r="S20" s="334">
        <f t="shared" si="9"/>
        <v>-76.680480305871413</v>
      </c>
      <c r="T20" s="67">
        <f t="shared" si="9"/>
        <v>-76.180480305871399</v>
      </c>
      <c r="U20" s="334">
        <f t="shared" si="9"/>
        <v>-75.680480305871384</v>
      </c>
      <c r="V20" s="65" t="s">
        <v>6</v>
      </c>
      <c r="W20" s="14" t="s">
        <v>6</v>
      </c>
      <c r="X20" s="14" t="s">
        <v>6</v>
      </c>
      <c r="Y20" s="14" t="s">
        <v>6</v>
      </c>
      <c r="Z20" s="15" t="s">
        <v>6</v>
      </c>
      <c r="AA20" s="14" t="s">
        <v>6</v>
      </c>
      <c r="AB20" s="333" t="s">
        <v>6</v>
      </c>
      <c r="AC20" s="35" t="s">
        <v>6</v>
      </c>
      <c r="AD20" s="35" t="s">
        <v>6</v>
      </c>
      <c r="AE20" s="65" t="s">
        <v>6</v>
      </c>
      <c r="AF20" s="14" t="s">
        <v>6</v>
      </c>
      <c r="AG20" s="14" t="s">
        <v>6</v>
      </c>
      <c r="AH20" s="14" t="s">
        <v>6</v>
      </c>
      <c r="AI20" s="14" t="s">
        <v>6</v>
      </c>
      <c r="AJ20" s="14" t="s">
        <v>6</v>
      </c>
      <c r="AK20" s="333" t="s">
        <v>6</v>
      </c>
      <c r="AL20" s="35" t="s">
        <v>6</v>
      </c>
      <c r="AM20" s="35" t="s">
        <v>6</v>
      </c>
      <c r="AN20" s="65"/>
      <c r="AO20" s="35"/>
      <c r="AP20" s="35"/>
      <c r="AQ20" s="35"/>
      <c r="AR20" s="35"/>
      <c r="AS20" s="35"/>
      <c r="AT20" s="35"/>
      <c r="AU20" s="35"/>
      <c r="AV20" s="35"/>
      <c r="AW20" s="14"/>
      <c r="AX20" s="14"/>
      <c r="AY20" s="14"/>
      <c r="AZ20" s="14"/>
      <c r="BA20" s="14"/>
      <c r="BB20" s="14"/>
      <c r="BC20" s="14"/>
      <c r="BD20" s="14"/>
      <c r="BE20" s="333"/>
      <c r="BF20" s="358"/>
      <c r="BG20" s="25" t="s">
        <v>33</v>
      </c>
    </row>
    <row r="21" spans="1:59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7"/>
    </row>
    <row r="22" spans="1:59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7"/>
    </row>
    <row r="23" spans="1:59" ht="13">
      <c r="A23" s="1" t="s">
        <v>14</v>
      </c>
      <c r="B23" s="81"/>
      <c r="C23" s="82"/>
      <c r="D23" s="368" t="s">
        <v>85</v>
      </c>
      <c r="E23" s="378"/>
      <c r="F23" s="378"/>
      <c r="G23" s="378"/>
      <c r="H23" s="378"/>
      <c r="I23" s="378"/>
      <c r="J23" s="378"/>
      <c r="K23" s="378"/>
      <c r="L23" s="378"/>
      <c r="M23" s="368" t="s">
        <v>86</v>
      </c>
      <c r="N23" s="378"/>
      <c r="O23" s="378"/>
      <c r="P23" s="378"/>
      <c r="Q23" s="378"/>
      <c r="R23" s="378"/>
      <c r="S23" s="378"/>
      <c r="T23" s="378"/>
      <c r="U23" s="378"/>
      <c r="V23" s="368" t="s">
        <v>87</v>
      </c>
      <c r="W23" s="378"/>
      <c r="X23" s="378"/>
      <c r="Y23" s="378"/>
      <c r="Z23" s="378"/>
      <c r="AA23" s="378"/>
      <c r="AB23" s="378"/>
      <c r="AC23" s="378"/>
      <c r="AD23" s="378"/>
      <c r="AE23" s="368" t="s">
        <v>88</v>
      </c>
      <c r="AF23" s="378"/>
      <c r="AG23" s="378"/>
      <c r="AH23" s="378"/>
      <c r="AI23" s="378"/>
      <c r="AJ23" s="378"/>
      <c r="AK23" s="378"/>
      <c r="AL23" s="378"/>
      <c r="AM23" s="378"/>
      <c r="AN23" s="368" t="s">
        <v>37</v>
      </c>
      <c r="AO23" s="378"/>
      <c r="AP23" s="378"/>
      <c r="AQ23" s="378"/>
      <c r="AR23" s="378"/>
      <c r="AS23" s="378"/>
      <c r="AT23" s="378"/>
      <c r="AU23" s="378"/>
      <c r="AV23" s="378"/>
      <c r="AW23" s="83"/>
      <c r="AX23" s="84"/>
      <c r="AY23" s="84"/>
      <c r="AZ23" s="84"/>
      <c r="BA23" s="84"/>
      <c r="BB23" s="84"/>
      <c r="BC23" s="84"/>
      <c r="BD23" s="84"/>
      <c r="BE23" s="84"/>
      <c r="BF23" s="359"/>
      <c r="BG23" s="113" t="s">
        <v>0</v>
      </c>
    </row>
    <row r="24" spans="1:59" s="77" customFormat="1" ht="13">
      <c r="A24" s="2"/>
      <c r="B24" s="75"/>
      <c r="C24" s="7"/>
      <c r="D24" s="43" t="s">
        <v>29</v>
      </c>
      <c r="E24" s="371" t="s">
        <v>30</v>
      </c>
      <c r="F24" s="371"/>
      <c r="G24" s="372"/>
      <c r="H24" s="372"/>
      <c r="I24" s="372"/>
      <c r="J24" s="372"/>
      <c r="K24" s="372"/>
      <c r="L24" s="372"/>
      <c r="M24" s="43" t="s">
        <v>29</v>
      </c>
      <c r="N24" s="371" t="s">
        <v>30</v>
      </c>
      <c r="O24" s="371"/>
      <c r="P24" s="372"/>
      <c r="Q24" s="372"/>
      <c r="R24" s="372"/>
      <c r="S24" s="372"/>
      <c r="T24" s="372"/>
      <c r="U24" s="372"/>
      <c r="V24" s="43" t="s">
        <v>29</v>
      </c>
      <c r="W24" s="371" t="s">
        <v>30</v>
      </c>
      <c r="X24" s="371"/>
      <c r="Y24" s="372"/>
      <c r="Z24" s="372"/>
      <c r="AA24" s="372"/>
      <c r="AB24" s="372"/>
      <c r="AC24" s="372"/>
      <c r="AD24" s="372"/>
      <c r="AE24" s="43" t="s">
        <v>29</v>
      </c>
      <c r="AF24" s="371" t="s">
        <v>30</v>
      </c>
      <c r="AG24" s="371"/>
      <c r="AH24" s="372"/>
      <c r="AI24" s="372"/>
      <c r="AJ24" s="372"/>
      <c r="AK24" s="372"/>
      <c r="AL24" s="372"/>
      <c r="AM24" s="372"/>
      <c r="AN24" s="43" t="s">
        <v>29</v>
      </c>
      <c r="AO24" s="371" t="s">
        <v>30</v>
      </c>
      <c r="AP24" s="371"/>
      <c r="AQ24" s="372"/>
      <c r="AR24" s="372"/>
      <c r="AS24" s="372"/>
      <c r="AT24" s="372"/>
      <c r="AU24" s="372"/>
      <c r="AV24" s="372"/>
      <c r="AW24" s="114"/>
      <c r="AX24" s="115"/>
      <c r="AY24" s="115"/>
      <c r="AZ24" s="115"/>
      <c r="BA24" s="115"/>
      <c r="BB24" s="115"/>
      <c r="BC24" s="115"/>
      <c r="BD24" s="115"/>
      <c r="BE24" s="115"/>
      <c r="BF24" s="221"/>
      <c r="BG24" s="117"/>
    </row>
    <row r="25" spans="1:59" s="77" customFormat="1" ht="13">
      <c r="A25" s="118" t="s">
        <v>34</v>
      </c>
      <c r="B25" s="119" t="s">
        <v>8</v>
      </c>
      <c r="C25" s="212"/>
      <c r="D25" s="205">
        <v>1.5</v>
      </c>
      <c r="E25" s="120">
        <f t="shared" ref="E25:L26" si="10">$D25</f>
        <v>1.5</v>
      </c>
      <c r="F25" s="120">
        <f t="shared" si="10"/>
        <v>1.5</v>
      </c>
      <c r="G25" s="120">
        <f t="shared" si="10"/>
        <v>1.5</v>
      </c>
      <c r="H25" s="120">
        <f t="shared" si="10"/>
        <v>1.5</v>
      </c>
      <c r="I25" s="120">
        <f t="shared" si="10"/>
        <v>1.5</v>
      </c>
      <c r="J25" s="120">
        <f t="shared" si="10"/>
        <v>1.5</v>
      </c>
      <c r="K25" s="120">
        <f t="shared" si="10"/>
        <v>1.5</v>
      </c>
      <c r="L25" s="120">
        <f t="shared" si="10"/>
        <v>1.5</v>
      </c>
      <c r="M25" s="205">
        <v>1.5</v>
      </c>
      <c r="N25" s="120">
        <f>$M25</f>
        <v>1.5</v>
      </c>
      <c r="O25" s="120">
        <f t="shared" ref="O25:U26" si="11">$M25</f>
        <v>1.5</v>
      </c>
      <c r="P25" s="120">
        <f t="shared" si="11"/>
        <v>1.5</v>
      </c>
      <c r="Q25" s="120">
        <f t="shared" si="11"/>
        <v>1.5</v>
      </c>
      <c r="R25" s="120">
        <f t="shared" si="11"/>
        <v>1.5</v>
      </c>
      <c r="S25" s="120">
        <f t="shared" si="11"/>
        <v>1.5</v>
      </c>
      <c r="T25" s="120">
        <f t="shared" si="11"/>
        <v>1.5</v>
      </c>
      <c r="U25" s="120">
        <f t="shared" si="11"/>
        <v>1.5</v>
      </c>
      <c r="V25" s="114"/>
      <c r="W25" s="115"/>
      <c r="X25" s="115"/>
      <c r="Y25" s="115"/>
      <c r="Z25" s="115"/>
      <c r="AA25" s="115"/>
      <c r="AB25" s="115"/>
      <c r="AC25" s="115"/>
      <c r="AD25" s="115"/>
      <c r="AE25" s="121"/>
      <c r="AF25" s="7"/>
      <c r="AG25" s="7"/>
      <c r="AH25" s="7"/>
      <c r="AI25" s="7"/>
      <c r="AJ25" s="7"/>
      <c r="AK25" s="7"/>
      <c r="AL25" s="115"/>
      <c r="AM25" s="115"/>
      <c r="AN25" s="114"/>
      <c r="AO25" s="115"/>
      <c r="AP25" s="115"/>
      <c r="AQ25" s="115"/>
      <c r="AR25" s="115"/>
      <c r="AS25" s="115"/>
      <c r="AT25" s="115"/>
      <c r="AU25" s="115"/>
      <c r="AV25" s="115"/>
      <c r="AW25" s="114"/>
      <c r="AX25" s="115"/>
      <c r="AY25" s="115"/>
      <c r="AZ25" s="115"/>
      <c r="BA25" s="115"/>
      <c r="BB25" s="115"/>
      <c r="BC25" s="115"/>
      <c r="BD25" s="115"/>
      <c r="BE25" s="115"/>
      <c r="BF25" s="221"/>
      <c r="BG25" s="117"/>
    </row>
    <row r="26" spans="1:59" s="77" customFormat="1" ht="15.5">
      <c r="A26" s="244" t="s">
        <v>61</v>
      </c>
      <c r="B26" s="119" t="s">
        <v>8</v>
      </c>
      <c r="C26" s="212"/>
      <c r="D26" s="205">
        <v>1.5</v>
      </c>
      <c r="E26" s="120">
        <f t="shared" si="10"/>
        <v>1.5</v>
      </c>
      <c r="F26" s="120">
        <f t="shared" si="10"/>
        <v>1.5</v>
      </c>
      <c r="G26" s="120">
        <f t="shared" si="10"/>
        <v>1.5</v>
      </c>
      <c r="H26" s="120">
        <f t="shared" si="10"/>
        <v>1.5</v>
      </c>
      <c r="I26" s="120">
        <f t="shared" si="10"/>
        <v>1.5</v>
      </c>
      <c r="J26" s="120">
        <f t="shared" si="10"/>
        <v>1.5</v>
      </c>
      <c r="K26" s="120">
        <f t="shared" si="10"/>
        <v>1.5</v>
      </c>
      <c r="L26" s="120">
        <f t="shared" si="10"/>
        <v>1.5</v>
      </c>
      <c r="M26" s="205">
        <v>1.5</v>
      </c>
      <c r="N26" s="120">
        <f>$M26</f>
        <v>1.5</v>
      </c>
      <c r="O26" s="120">
        <f t="shared" si="11"/>
        <v>1.5</v>
      </c>
      <c r="P26" s="120">
        <f t="shared" si="11"/>
        <v>1.5</v>
      </c>
      <c r="Q26" s="120">
        <f t="shared" si="11"/>
        <v>1.5</v>
      </c>
      <c r="R26" s="120">
        <f t="shared" si="11"/>
        <v>1.5</v>
      </c>
      <c r="S26" s="120">
        <f t="shared" si="11"/>
        <v>1.5</v>
      </c>
      <c r="T26" s="120">
        <f t="shared" si="11"/>
        <v>1.5</v>
      </c>
      <c r="U26" s="120">
        <f t="shared" si="11"/>
        <v>1.5</v>
      </c>
      <c r="V26" s="114"/>
      <c r="W26" s="115"/>
      <c r="X26" s="115"/>
      <c r="Y26" s="115"/>
      <c r="Z26" s="115"/>
      <c r="AA26" s="115"/>
      <c r="AB26" s="115"/>
      <c r="AC26" s="115"/>
      <c r="AD26" s="115"/>
      <c r="AE26" s="121"/>
      <c r="AF26" s="7"/>
      <c r="AG26" s="7"/>
      <c r="AH26" s="7"/>
      <c r="AI26" s="7"/>
      <c r="AJ26" s="7"/>
      <c r="AK26" s="7"/>
      <c r="AL26" s="115"/>
      <c r="AM26" s="115"/>
      <c r="AN26" s="114"/>
      <c r="AO26" s="115"/>
      <c r="AP26" s="115"/>
      <c r="AQ26" s="115"/>
      <c r="AR26" s="115"/>
      <c r="AS26" s="115"/>
      <c r="AT26" s="115"/>
      <c r="AU26" s="115"/>
      <c r="AV26" s="115"/>
      <c r="AW26" s="114"/>
      <c r="AX26" s="115"/>
      <c r="AY26" s="115"/>
      <c r="AZ26" s="115"/>
      <c r="BA26" s="115"/>
      <c r="BB26" s="115"/>
      <c r="BC26" s="115"/>
      <c r="BD26" s="115"/>
      <c r="BE26" s="115"/>
      <c r="BF26" s="221"/>
      <c r="BG26" s="117"/>
    </row>
    <row r="27" spans="1:59" s="77" customFormat="1" ht="13">
      <c r="A27" s="118" t="s">
        <v>35</v>
      </c>
      <c r="B27" s="119" t="s">
        <v>8</v>
      </c>
      <c r="C27" s="212"/>
      <c r="D27" s="122"/>
      <c r="E27" s="120"/>
      <c r="F27" s="120"/>
      <c r="G27" s="120"/>
      <c r="H27" s="120"/>
      <c r="I27" s="120"/>
      <c r="J27" s="120"/>
      <c r="K27" s="120"/>
      <c r="L27" s="120"/>
      <c r="M27" s="122"/>
      <c r="N27" s="120"/>
      <c r="O27" s="120"/>
      <c r="P27" s="120"/>
      <c r="Q27" s="120"/>
      <c r="R27" s="120"/>
      <c r="S27" s="120"/>
      <c r="T27" s="120"/>
      <c r="U27" s="120"/>
      <c r="V27" s="206">
        <v>0.3</v>
      </c>
      <c r="W27" s="120">
        <f t="shared" ref="W27:AD28" si="12">$V27</f>
        <v>0.3</v>
      </c>
      <c r="X27" s="120">
        <f t="shared" si="12"/>
        <v>0.3</v>
      </c>
      <c r="Y27" s="120">
        <f t="shared" si="12"/>
        <v>0.3</v>
      </c>
      <c r="Z27" s="120">
        <f t="shared" si="12"/>
        <v>0.3</v>
      </c>
      <c r="AA27" s="120">
        <f t="shared" si="12"/>
        <v>0.3</v>
      </c>
      <c r="AB27" s="120">
        <f t="shared" si="12"/>
        <v>0.3</v>
      </c>
      <c r="AC27" s="115">
        <f t="shared" si="12"/>
        <v>0.3</v>
      </c>
      <c r="AD27" s="115">
        <f t="shared" si="12"/>
        <v>0.3</v>
      </c>
      <c r="AE27" s="206">
        <v>0.3</v>
      </c>
      <c r="AF27" s="7">
        <f t="shared" ref="AF27:AM28" si="13">$AE27</f>
        <v>0.3</v>
      </c>
      <c r="AG27" s="7">
        <f t="shared" si="13"/>
        <v>0.3</v>
      </c>
      <c r="AH27" s="7">
        <f t="shared" si="13"/>
        <v>0.3</v>
      </c>
      <c r="AI27" s="7">
        <f t="shared" si="13"/>
        <v>0.3</v>
      </c>
      <c r="AJ27" s="7">
        <f t="shared" si="13"/>
        <v>0.3</v>
      </c>
      <c r="AK27" s="336">
        <f t="shared" si="13"/>
        <v>0.3</v>
      </c>
      <c r="AL27" s="115">
        <f t="shared" si="13"/>
        <v>0.3</v>
      </c>
      <c r="AM27" s="115">
        <f t="shared" si="13"/>
        <v>0.3</v>
      </c>
      <c r="AN27" s="114"/>
      <c r="AO27" s="115"/>
      <c r="AP27" s="115"/>
      <c r="AQ27" s="115"/>
      <c r="AR27" s="115"/>
      <c r="AS27" s="115"/>
      <c r="AT27" s="115"/>
      <c r="AU27" s="115"/>
      <c r="AV27" s="115"/>
      <c r="AW27" s="114"/>
      <c r="AX27" s="115"/>
      <c r="AY27" s="115"/>
      <c r="AZ27" s="115"/>
      <c r="BA27" s="115"/>
      <c r="BB27" s="115"/>
      <c r="BC27" s="115"/>
      <c r="BD27" s="115"/>
      <c r="BE27" s="115"/>
      <c r="BF27" s="221"/>
      <c r="BG27" s="117"/>
    </row>
    <row r="28" spans="1:59" s="77" customFormat="1" ht="15.5">
      <c r="A28" s="244" t="s">
        <v>62</v>
      </c>
      <c r="B28" s="119" t="s">
        <v>8</v>
      </c>
      <c r="C28" s="212"/>
      <c r="D28" s="122"/>
      <c r="E28" s="120"/>
      <c r="F28" s="120"/>
      <c r="G28" s="120"/>
      <c r="H28" s="120"/>
      <c r="I28" s="120"/>
      <c r="J28" s="120"/>
      <c r="K28" s="120"/>
      <c r="L28" s="120"/>
      <c r="M28" s="122"/>
      <c r="N28" s="120"/>
      <c r="O28" s="120"/>
      <c r="P28" s="120"/>
      <c r="Q28" s="120"/>
      <c r="R28" s="120"/>
      <c r="S28" s="120"/>
      <c r="T28" s="120"/>
      <c r="U28" s="120"/>
      <c r="V28" s="206">
        <v>0.3</v>
      </c>
      <c r="W28" s="120">
        <f t="shared" si="12"/>
        <v>0.3</v>
      </c>
      <c r="X28" s="120">
        <f t="shared" si="12"/>
        <v>0.3</v>
      </c>
      <c r="Y28" s="120">
        <f t="shared" si="12"/>
        <v>0.3</v>
      </c>
      <c r="Z28" s="120">
        <f t="shared" si="12"/>
        <v>0.3</v>
      </c>
      <c r="AA28" s="120">
        <f t="shared" si="12"/>
        <v>0.3</v>
      </c>
      <c r="AB28" s="120">
        <f t="shared" si="12"/>
        <v>0.3</v>
      </c>
      <c r="AC28" s="115">
        <f t="shared" si="12"/>
        <v>0.3</v>
      </c>
      <c r="AD28" s="115">
        <f t="shared" si="12"/>
        <v>0.3</v>
      </c>
      <c r="AE28" s="206">
        <v>0.3</v>
      </c>
      <c r="AF28" s="7">
        <f t="shared" si="13"/>
        <v>0.3</v>
      </c>
      <c r="AG28" s="7">
        <f t="shared" si="13"/>
        <v>0.3</v>
      </c>
      <c r="AH28" s="7">
        <f t="shared" si="13"/>
        <v>0.3</v>
      </c>
      <c r="AI28" s="7">
        <f t="shared" si="13"/>
        <v>0.3</v>
      </c>
      <c r="AJ28" s="7">
        <f t="shared" si="13"/>
        <v>0.3</v>
      </c>
      <c r="AK28" s="336">
        <f t="shared" si="13"/>
        <v>0.3</v>
      </c>
      <c r="AL28" s="115">
        <f t="shared" si="13"/>
        <v>0.3</v>
      </c>
      <c r="AM28" s="115">
        <f t="shared" si="13"/>
        <v>0.3</v>
      </c>
      <c r="AN28" s="114"/>
      <c r="AO28" s="115"/>
      <c r="AP28" s="115"/>
      <c r="AQ28" s="115"/>
      <c r="AR28" s="115"/>
      <c r="AS28" s="115"/>
      <c r="AT28" s="115"/>
      <c r="AU28" s="115"/>
      <c r="AV28" s="115"/>
      <c r="AW28" s="114"/>
      <c r="AX28" s="115"/>
      <c r="AY28" s="115"/>
      <c r="AZ28" s="115"/>
      <c r="BA28" s="115"/>
      <c r="BB28" s="115"/>
      <c r="BC28" s="115"/>
      <c r="BD28" s="115"/>
      <c r="BE28" s="115"/>
      <c r="BF28" s="221"/>
      <c r="BG28" s="117"/>
    </row>
    <row r="29" spans="1:59" s="77" customFormat="1" ht="13" thickBot="1">
      <c r="A29" s="249" t="s">
        <v>179</v>
      </c>
      <c r="B29" s="123" t="s">
        <v>8</v>
      </c>
      <c r="C29" s="213"/>
      <c r="D29" s="124"/>
      <c r="E29" s="125"/>
      <c r="F29" s="125"/>
      <c r="G29" s="125"/>
      <c r="H29" s="125"/>
      <c r="I29" s="125"/>
      <c r="J29" s="125"/>
      <c r="K29" s="125"/>
      <c r="L29" s="125"/>
      <c r="M29" s="124"/>
      <c r="N29" s="125"/>
      <c r="O29" s="125"/>
      <c r="P29" s="125"/>
      <c r="Q29" s="125"/>
      <c r="R29" s="125"/>
      <c r="S29" s="125"/>
      <c r="T29" s="125"/>
      <c r="U29" s="125"/>
      <c r="V29" s="124"/>
      <c r="W29" s="125"/>
      <c r="X29" s="125"/>
      <c r="Y29" s="125"/>
      <c r="Z29" s="125"/>
      <c r="AA29" s="125"/>
      <c r="AB29" s="125"/>
      <c r="AC29" s="125"/>
      <c r="AD29" s="125"/>
      <c r="AE29" s="124"/>
      <c r="AF29" s="125"/>
      <c r="AG29" s="125"/>
      <c r="AH29" s="125"/>
      <c r="AI29" s="125"/>
      <c r="AJ29" s="125"/>
      <c r="AK29" s="125"/>
      <c r="AL29" s="125"/>
      <c r="AM29" s="125"/>
      <c r="AN29" s="207">
        <v>8</v>
      </c>
      <c r="AO29" s="208">
        <v>4.5</v>
      </c>
      <c r="AP29" s="125">
        <f>$AO29</f>
        <v>4.5</v>
      </c>
      <c r="AQ29" s="125">
        <f>$AO29</f>
        <v>4.5</v>
      </c>
      <c r="AR29" s="125">
        <f>$AO29</f>
        <v>4.5</v>
      </c>
      <c r="AS29" s="125">
        <f>$AO29</f>
        <v>4.5</v>
      </c>
      <c r="AT29" s="125">
        <v>4.5</v>
      </c>
      <c r="AU29" s="125">
        <f>$AO29</f>
        <v>4.5</v>
      </c>
      <c r="AV29" s="125">
        <f>$AO29</f>
        <v>4.5</v>
      </c>
      <c r="AW29" s="124"/>
      <c r="AX29" s="125"/>
      <c r="AY29" s="125"/>
      <c r="AZ29" s="125"/>
      <c r="BA29" s="125"/>
      <c r="BB29" s="125"/>
      <c r="BC29" s="125"/>
      <c r="BD29" s="125"/>
      <c r="BE29" s="125"/>
      <c r="BF29" s="360"/>
      <c r="BG29" s="251" t="s">
        <v>153</v>
      </c>
    </row>
    <row r="30" spans="1:59" s="77" customFormat="1">
      <c r="A30" s="86"/>
      <c r="B30" s="87"/>
      <c r="C30" s="87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9"/>
    </row>
    <row r="31" spans="1:59" s="77" customFormat="1" ht="13" thickBot="1"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1"/>
      <c r="W31" s="91"/>
      <c r="X31" s="91"/>
      <c r="Y31" s="91"/>
      <c r="Z31" s="91"/>
      <c r="AA31" s="91"/>
      <c r="AB31" s="91"/>
      <c r="AC31" s="91"/>
      <c r="AD31" s="91"/>
      <c r="AE31" s="90"/>
      <c r="AF31" s="90"/>
      <c r="AG31" s="90"/>
      <c r="AH31" s="90"/>
      <c r="AI31" s="90"/>
      <c r="AJ31" s="90"/>
      <c r="AK31" s="90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2"/>
    </row>
    <row r="32" spans="1:59" s="77" customFormat="1" ht="13">
      <c r="A32" s="1" t="s">
        <v>16</v>
      </c>
      <c r="B32" s="81"/>
      <c r="C32" s="218"/>
      <c r="D32" s="368" t="s">
        <v>85</v>
      </c>
      <c r="E32" s="378"/>
      <c r="F32" s="378"/>
      <c r="G32" s="378"/>
      <c r="H32" s="378"/>
      <c r="I32" s="378"/>
      <c r="J32" s="378"/>
      <c r="K32" s="378"/>
      <c r="L32" s="379"/>
      <c r="M32" s="377" t="s">
        <v>86</v>
      </c>
      <c r="N32" s="378"/>
      <c r="O32" s="378"/>
      <c r="P32" s="378"/>
      <c r="Q32" s="378"/>
      <c r="R32" s="378"/>
      <c r="S32" s="378"/>
      <c r="T32" s="378"/>
      <c r="U32" s="378"/>
      <c r="V32" s="368" t="s">
        <v>87</v>
      </c>
      <c r="W32" s="378"/>
      <c r="X32" s="378"/>
      <c r="Y32" s="378"/>
      <c r="Z32" s="378"/>
      <c r="AA32" s="378"/>
      <c r="AB32" s="378"/>
      <c r="AC32" s="378"/>
      <c r="AD32" s="378"/>
      <c r="AE32" s="368" t="s">
        <v>88</v>
      </c>
      <c r="AF32" s="378"/>
      <c r="AG32" s="378"/>
      <c r="AH32" s="378"/>
      <c r="AI32" s="378"/>
      <c r="AJ32" s="378"/>
      <c r="AK32" s="378"/>
      <c r="AL32" s="378"/>
      <c r="AM32" s="379"/>
      <c r="AN32" s="377" t="s">
        <v>37</v>
      </c>
      <c r="AO32" s="378"/>
      <c r="AP32" s="378"/>
      <c r="AQ32" s="378"/>
      <c r="AR32" s="378"/>
      <c r="AS32" s="378"/>
      <c r="AT32" s="378"/>
      <c r="AU32" s="378"/>
      <c r="AV32" s="378"/>
      <c r="AW32" s="368" t="s">
        <v>28</v>
      </c>
      <c r="AX32" s="378"/>
      <c r="AY32" s="378"/>
      <c r="AZ32" s="378"/>
      <c r="BA32" s="378"/>
      <c r="BB32" s="378"/>
      <c r="BC32" s="378"/>
      <c r="BD32" s="378"/>
      <c r="BE32" s="378"/>
      <c r="BF32" s="225"/>
      <c r="BG32" s="19" t="s">
        <v>0</v>
      </c>
    </row>
    <row r="33" spans="1:59" s="77" customFormat="1" ht="13">
      <c r="A33" s="54"/>
      <c r="B33" s="75"/>
      <c r="C33" s="219"/>
      <c r="D33" s="43" t="s">
        <v>29</v>
      </c>
      <c r="E33" s="371" t="s">
        <v>30</v>
      </c>
      <c r="F33" s="371"/>
      <c r="G33" s="372"/>
      <c r="H33" s="372"/>
      <c r="I33" s="372"/>
      <c r="J33" s="372"/>
      <c r="K33" s="372"/>
      <c r="L33" s="373"/>
      <c r="M33" s="3" t="s">
        <v>29</v>
      </c>
      <c r="N33" s="371" t="s">
        <v>30</v>
      </c>
      <c r="O33" s="371"/>
      <c r="P33" s="372"/>
      <c r="Q33" s="372"/>
      <c r="R33" s="372"/>
      <c r="S33" s="372"/>
      <c r="T33" s="372"/>
      <c r="U33" s="372"/>
      <c r="V33" s="43" t="s">
        <v>29</v>
      </c>
      <c r="W33" s="371" t="s">
        <v>30</v>
      </c>
      <c r="X33" s="371"/>
      <c r="Y33" s="372"/>
      <c r="Z33" s="372"/>
      <c r="AA33" s="372"/>
      <c r="AB33" s="372"/>
      <c r="AC33" s="372"/>
      <c r="AD33" s="372"/>
      <c r="AE33" s="43" t="s">
        <v>29</v>
      </c>
      <c r="AF33" s="371" t="s">
        <v>30</v>
      </c>
      <c r="AG33" s="371"/>
      <c r="AH33" s="372"/>
      <c r="AI33" s="372"/>
      <c r="AJ33" s="372"/>
      <c r="AK33" s="372"/>
      <c r="AL33" s="372"/>
      <c r="AM33" s="373"/>
      <c r="AN33" s="282" t="s">
        <v>29</v>
      </c>
      <c r="AO33" s="371" t="s">
        <v>30</v>
      </c>
      <c r="AP33" s="371"/>
      <c r="AQ33" s="372"/>
      <c r="AR33" s="372"/>
      <c r="AS33" s="372"/>
      <c r="AT33" s="372"/>
      <c r="AU33" s="372"/>
      <c r="AV33" s="372"/>
      <c r="AW33" s="43" t="s">
        <v>29</v>
      </c>
      <c r="AX33" s="371" t="s">
        <v>30</v>
      </c>
      <c r="AY33" s="371"/>
      <c r="AZ33" s="372"/>
      <c r="BA33" s="372"/>
      <c r="BB33" s="372"/>
      <c r="BC33" s="372"/>
      <c r="BD33" s="372"/>
      <c r="BE33" s="372"/>
      <c r="BF33" s="219"/>
      <c r="BG33" s="20"/>
    </row>
    <row r="34" spans="1:59" s="77" customFormat="1">
      <c r="A34" s="186" t="s">
        <v>169</v>
      </c>
      <c r="B34" s="144" t="s">
        <v>7</v>
      </c>
      <c r="C34" s="220"/>
      <c r="D34" s="127">
        <v>0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2">
        <v>0</v>
      </c>
      <c r="M34" s="131">
        <v>0</v>
      </c>
      <c r="N34" s="131"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  <c r="U34" s="131">
        <v>0</v>
      </c>
      <c r="V34" s="127">
        <v>1</v>
      </c>
      <c r="W34" s="131">
        <v>1</v>
      </c>
      <c r="X34" s="131">
        <v>1</v>
      </c>
      <c r="Y34" s="131">
        <v>1</v>
      </c>
      <c r="Z34" s="131">
        <v>1</v>
      </c>
      <c r="AA34" s="131">
        <v>1</v>
      </c>
      <c r="AB34" s="131">
        <v>1</v>
      </c>
      <c r="AC34" s="131">
        <v>1</v>
      </c>
      <c r="AD34" s="131">
        <v>1</v>
      </c>
      <c r="AE34" s="127">
        <v>0</v>
      </c>
      <c r="AF34" s="131">
        <v>0</v>
      </c>
      <c r="AG34" s="131">
        <v>0</v>
      </c>
      <c r="AH34" s="131">
        <v>0</v>
      </c>
      <c r="AI34" s="131">
        <v>0</v>
      </c>
      <c r="AJ34" s="131">
        <v>0</v>
      </c>
      <c r="AK34" s="131">
        <v>0</v>
      </c>
      <c r="AL34" s="131">
        <v>0</v>
      </c>
      <c r="AM34" s="132">
        <v>0</v>
      </c>
      <c r="AN34" s="131"/>
      <c r="AO34" s="131"/>
      <c r="AP34" s="131"/>
      <c r="AQ34" s="131"/>
      <c r="AR34" s="131"/>
      <c r="AS34" s="131"/>
      <c r="AT34" s="131"/>
      <c r="AU34" s="131"/>
      <c r="AV34" s="131"/>
      <c r="AW34" s="127"/>
      <c r="AX34" s="131"/>
      <c r="AY34" s="131"/>
      <c r="AZ34" s="131"/>
      <c r="BA34" s="131"/>
      <c r="BB34" s="131"/>
      <c r="BC34" s="131"/>
      <c r="BD34" s="131"/>
      <c r="BE34" s="131"/>
      <c r="BF34" s="339"/>
      <c r="BG34" s="146" t="s">
        <v>20</v>
      </c>
    </row>
    <row r="35" spans="1:59" s="77" customFormat="1" ht="13">
      <c r="A35" s="187" t="s">
        <v>170</v>
      </c>
      <c r="B35" s="144" t="s">
        <v>4</v>
      </c>
      <c r="C35" s="220"/>
      <c r="D35" s="253">
        <f>D26*D34</f>
        <v>0</v>
      </c>
      <c r="E35" s="254">
        <f t="shared" ref="E35:U35" si="14">E26*E34</f>
        <v>0</v>
      </c>
      <c r="F35" s="254">
        <f t="shared" si="14"/>
        <v>0</v>
      </c>
      <c r="G35" s="254">
        <f t="shared" si="14"/>
        <v>0</v>
      </c>
      <c r="H35" s="254">
        <f t="shared" si="14"/>
        <v>0</v>
      </c>
      <c r="I35" s="254">
        <f t="shared" si="14"/>
        <v>0</v>
      </c>
      <c r="J35" s="254">
        <f t="shared" ref="J35" si="15">J26*J34</f>
        <v>0</v>
      </c>
      <c r="K35" s="254">
        <f t="shared" si="14"/>
        <v>0</v>
      </c>
      <c r="L35" s="255">
        <f t="shared" si="14"/>
        <v>0</v>
      </c>
      <c r="M35" s="254">
        <f t="shared" si="14"/>
        <v>0</v>
      </c>
      <c r="N35" s="254">
        <f t="shared" si="14"/>
        <v>0</v>
      </c>
      <c r="O35" s="254">
        <f t="shared" si="14"/>
        <v>0</v>
      </c>
      <c r="P35" s="254">
        <f t="shared" si="14"/>
        <v>0</v>
      </c>
      <c r="Q35" s="254">
        <f t="shared" si="14"/>
        <v>0</v>
      </c>
      <c r="R35" s="254">
        <f t="shared" si="14"/>
        <v>0</v>
      </c>
      <c r="S35" s="254">
        <f t="shared" ref="S35" si="16">S26*S34</f>
        <v>0</v>
      </c>
      <c r="T35" s="254">
        <f t="shared" si="14"/>
        <v>0</v>
      </c>
      <c r="U35" s="254">
        <f t="shared" si="14"/>
        <v>0</v>
      </c>
      <c r="V35" s="253">
        <f>V28*V34</f>
        <v>0.3</v>
      </c>
      <c r="W35" s="254">
        <f t="shared" ref="W35:AM35" si="17">W28*W34</f>
        <v>0.3</v>
      </c>
      <c r="X35" s="254">
        <f t="shared" si="17"/>
        <v>0.3</v>
      </c>
      <c r="Y35" s="254">
        <f t="shared" si="17"/>
        <v>0.3</v>
      </c>
      <c r="Z35" s="254">
        <f t="shared" si="17"/>
        <v>0.3</v>
      </c>
      <c r="AA35" s="254">
        <f t="shared" si="17"/>
        <v>0.3</v>
      </c>
      <c r="AB35" s="254">
        <f t="shared" ref="AB35" si="18">AB28*AB34</f>
        <v>0.3</v>
      </c>
      <c r="AC35" s="254">
        <f t="shared" si="17"/>
        <v>0.3</v>
      </c>
      <c r="AD35" s="254">
        <f t="shared" si="17"/>
        <v>0.3</v>
      </c>
      <c r="AE35" s="253">
        <f t="shared" si="17"/>
        <v>0</v>
      </c>
      <c r="AF35" s="254">
        <f t="shared" si="17"/>
        <v>0</v>
      </c>
      <c r="AG35" s="254">
        <f t="shared" si="17"/>
        <v>0</v>
      </c>
      <c r="AH35" s="254">
        <f t="shared" si="17"/>
        <v>0</v>
      </c>
      <c r="AI35" s="254">
        <f t="shared" si="17"/>
        <v>0</v>
      </c>
      <c r="AJ35" s="254">
        <f t="shared" si="17"/>
        <v>0</v>
      </c>
      <c r="AK35" s="254">
        <f t="shared" ref="AK35" si="19">AK28*AK34</f>
        <v>0</v>
      </c>
      <c r="AL35" s="254">
        <f t="shared" si="17"/>
        <v>0</v>
      </c>
      <c r="AM35" s="255">
        <f t="shared" si="17"/>
        <v>0</v>
      </c>
      <c r="AN35" s="131"/>
      <c r="AO35" s="131"/>
      <c r="AP35" s="131"/>
      <c r="AQ35" s="131"/>
      <c r="AR35" s="131"/>
      <c r="AS35" s="131"/>
      <c r="AT35" s="131"/>
      <c r="AU35" s="131"/>
      <c r="AV35" s="131"/>
      <c r="AW35" s="133">
        <f t="shared" ref="AW35:BE35" si="20">SQRT(SUMSQ(D35,M35,V35,AE35))</f>
        <v>0.3</v>
      </c>
      <c r="AX35" s="134">
        <f t="shared" si="20"/>
        <v>0.3</v>
      </c>
      <c r="AY35" s="134">
        <f t="shared" si="20"/>
        <v>0.3</v>
      </c>
      <c r="AZ35" s="134">
        <f t="shared" si="20"/>
        <v>0.3</v>
      </c>
      <c r="BA35" s="134">
        <f t="shared" si="20"/>
        <v>0.3</v>
      </c>
      <c r="BB35" s="134">
        <f t="shared" si="20"/>
        <v>0.3</v>
      </c>
      <c r="BC35" s="308">
        <f t="shared" si="20"/>
        <v>0.3</v>
      </c>
      <c r="BD35" s="134">
        <f t="shared" si="20"/>
        <v>0.3</v>
      </c>
      <c r="BE35" s="308">
        <f t="shared" si="20"/>
        <v>0.3</v>
      </c>
      <c r="BF35" s="340"/>
      <c r="BG35" s="147" t="s">
        <v>154</v>
      </c>
    </row>
    <row r="36" spans="1:59" s="77" customFormat="1" ht="13">
      <c r="A36" s="135"/>
      <c r="B36" s="116"/>
      <c r="C36" s="221"/>
      <c r="D36" s="136"/>
      <c r="E36" s="137"/>
      <c r="F36" s="137"/>
      <c r="G36" s="137"/>
      <c r="H36" s="137"/>
      <c r="I36" s="137"/>
      <c r="J36" s="137"/>
      <c r="K36" s="137"/>
      <c r="L36" s="138"/>
      <c r="M36" s="137"/>
      <c r="N36" s="137"/>
      <c r="O36" s="137"/>
      <c r="P36" s="137"/>
      <c r="Q36" s="137"/>
      <c r="R36" s="137"/>
      <c r="S36" s="137"/>
      <c r="T36" s="137"/>
      <c r="U36" s="137"/>
      <c r="V36" s="136"/>
      <c r="W36" s="137"/>
      <c r="X36" s="137"/>
      <c r="Y36" s="137"/>
      <c r="Z36" s="137"/>
      <c r="AA36" s="137"/>
      <c r="AB36" s="137"/>
      <c r="AC36" s="137"/>
      <c r="AD36" s="137"/>
      <c r="AE36" s="136"/>
      <c r="AF36" s="137"/>
      <c r="AG36" s="137"/>
      <c r="AH36" s="137"/>
      <c r="AI36" s="137"/>
      <c r="AJ36" s="137"/>
      <c r="AK36" s="137"/>
      <c r="AL36" s="310"/>
      <c r="AM36" s="311"/>
      <c r="AN36" s="139"/>
      <c r="AO36" s="139"/>
      <c r="AP36" s="139"/>
      <c r="AQ36" s="139"/>
      <c r="AR36" s="139"/>
      <c r="AS36" s="139"/>
      <c r="AT36" s="139"/>
      <c r="AU36" s="139"/>
      <c r="AV36" s="139"/>
      <c r="AW36" s="140"/>
      <c r="AX36" s="141"/>
      <c r="AY36" s="141"/>
      <c r="AZ36" s="141"/>
      <c r="BA36" s="141"/>
      <c r="BB36" s="141"/>
      <c r="BC36" s="312"/>
      <c r="BD36" s="141"/>
      <c r="BE36" s="312"/>
      <c r="BF36" s="341"/>
      <c r="BG36" s="143"/>
    </row>
    <row r="37" spans="1:59" s="77" customFormat="1">
      <c r="A37" s="118"/>
      <c r="B37" s="116"/>
      <c r="C37" s="221"/>
      <c r="D37" s="136"/>
      <c r="E37" s="137"/>
      <c r="F37" s="137"/>
      <c r="G37" s="137"/>
      <c r="H37" s="137"/>
      <c r="I37" s="137"/>
      <c r="J37" s="137"/>
      <c r="K37" s="137"/>
      <c r="L37" s="138"/>
      <c r="M37" s="137"/>
      <c r="N37" s="137"/>
      <c r="O37" s="137"/>
      <c r="P37" s="137"/>
      <c r="Q37" s="137"/>
      <c r="R37" s="137"/>
      <c r="S37" s="137"/>
      <c r="T37" s="137"/>
      <c r="U37" s="137"/>
      <c r="V37" s="136"/>
      <c r="W37" s="137"/>
      <c r="X37" s="137"/>
      <c r="Y37" s="137"/>
      <c r="Z37" s="137"/>
      <c r="AA37" s="137"/>
      <c r="AB37" s="137"/>
      <c r="AC37" s="137"/>
      <c r="AD37" s="137"/>
      <c r="AE37" s="136"/>
      <c r="AF37" s="137"/>
      <c r="AG37" s="137"/>
      <c r="AH37" s="137"/>
      <c r="AI37" s="137"/>
      <c r="AJ37" s="137"/>
      <c r="AK37" s="137"/>
      <c r="AL37" s="310"/>
      <c r="AM37" s="311"/>
      <c r="AN37" s="139"/>
      <c r="AO37" s="139"/>
      <c r="AP37" s="139"/>
      <c r="AQ37" s="139"/>
      <c r="AR37" s="139"/>
      <c r="AS37" s="139"/>
      <c r="AT37" s="139"/>
      <c r="AU37" s="139"/>
      <c r="AV37" s="139"/>
      <c r="AW37" s="136"/>
      <c r="AX37" s="137"/>
      <c r="AY37" s="137"/>
      <c r="AZ37" s="137"/>
      <c r="BA37" s="137"/>
      <c r="BB37" s="137"/>
      <c r="BC37" s="137"/>
      <c r="BD37" s="137"/>
      <c r="BE37" s="137"/>
      <c r="BF37" s="342"/>
      <c r="BG37" s="143"/>
    </row>
    <row r="38" spans="1:59" s="77" customFormat="1">
      <c r="A38" s="186" t="s">
        <v>171</v>
      </c>
      <c r="B38" s="144" t="s">
        <v>7</v>
      </c>
      <c r="C38" s="220"/>
      <c r="D38" s="127">
        <v>0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2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27">
        <v>0</v>
      </c>
      <c r="W38" s="131">
        <v>0</v>
      </c>
      <c r="X38" s="131">
        <v>0</v>
      </c>
      <c r="Y38" s="131">
        <v>0</v>
      </c>
      <c r="Z38" s="131">
        <v>0</v>
      </c>
      <c r="AA38" s="131">
        <v>0</v>
      </c>
      <c r="AB38" s="131">
        <v>0</v>
      </c>
      <c r="AC38" s="131">
        <v>0</v>
      </c>
      <c r="AD38" s="131">
        <v>0</v>
      </c>
      <c r="AE38" s="127">
        <v>1</v>
      </c>
      <c r="AF38" s="131">
        <v>1</v>
      </c>
      <c r="AG38" s="131">
        <v>1</v>
      </c>
      <c r="AH38" s="131">
        <v>1</v>
      </c>
      <c r="AI38" s="131">
        <v>1</v>
      </c>
      <c r="AJ38" s="131">
        <v>1</v>
      </c>
      <c r="AK38" s="131">
        <v>1</v>
      </c>
      <c r="AL38" s="131">
        <v>1</v>
      </c>
      <c r="AM38" s="132">
        <v>1</v>
      </c>
      <c r="AN38" s="131"/>
      <c r="AO38" s="131"/>
      <c r="AP38" s="131"/>
      <c r="AQ38" s="131"/>
      <c r="AR38" s="131"/>
      <c r="AS38" s="131"/>
      <c r="AT38" s="131"/>
      <c r="AU38" s="131"/>
      <c r="AV38" s="131"/>
      <c r="AW38" s="127"/>
      <c r="AX38" s="131"/>
      <c r="AY38" s="131"/>
      <c r="AZ38" s="131"/>
      <c r="BA38" s="131"/>
      <c r="BB38" s="131"/>
      <c r="BC38" s="131"/>
      <c r="BD38" s="131"/>
      <c r="BE38" s="131"/>
      <c r="BF38" s="339"/>
      <c r="BG38" s="146" t="s">
        <v>20</v>
      </c>
    </row>
    <row r="39" spans="1:59" s="77" customFormat="1" ht="13">
      <c r="A39" s="187" t="s">
        <v>172</v>
      </c>
      <c r="B39" s="144" t="s">
        <v>4</v>
      </c>
      <c r="C39" s="220"/>
      <c r="D39" s="253">
        <f>D26*D38</f>
        <v>0</v>
      </c>
      <c r="E39" s="254">
        <f t="shared" ref="E39:U39" si="21">E26*E38</f>
        <v>0</v>
      </c>
      <c r="F39" s="254">
        <f t="shared" si="21"/>
        <v>0</v>
      </c>
      <c r="G39" s="254">
        <f t="shared" si="21"/>
        <v>0</v>
      </c>
      <c r="H39" s="254">
        <f t="shared" si="21"/>
        <v>0</v>
      </c>
      <c r="I39" s="254">
        <f t="shared" si="21"/>
        <v>0</v>
      </c>
      <c r="J39" s="254">
        <f t="shared" ref="J39" si="22">J26*J38</f>
        <v>0</v>
      </c>
      <c r="K39" s="254">
        <f t="shared" si="21"/>
        <v>0</v>
      </c>
      <c r="L39" s="255">
        <f t="shared" si="21"/>
        <v>0</v>
      </c>
      <c r="M39" s="254">
        <f t="shared" si="21"/>
        <v>0</v>
      </c>
      <c r="N39" s="254">
        <f t="shared" si="21"/>
        <v>0</v>
      </c>
      <c r="O39" s="254">
        <f t="shared" si="21"/>
        <v>0</v>
      </c>
      <c r="P39" s="254">
        <f t="shared" si="21"/>
        <v>0</v>
      </c>
      <c r="Q39" s="254">
        <f t="shared" si="21"/>
        <v>0</v>
      </c>
      <c r="R39" s="254">
        <f t="shared" si="21"/>
        <v>0</v>
      </c>
      <c r="S39" s="254">
        <f t="shared" ref="S39" si="23">S26*S38</f>
        <v>0</v>
      </c>
      <c r="T39" s="254">
        <f t="shared" si="21"/>
        <v>0</v>
      </c>
      <c r="U39" s="254">
        <f t="shared" si="21"/>
        <v>0</v>
      </c>
      <c r="V39" s="253">
        <f t="shared" ref="V39:AD39" si="24">V28*V38</f>
        <v>0</v>
      </c>
      <c r="W39" s="254">
        <f t="shared" si="24"/>
        <v>0</v>
      </c>
      <c r="X39" s="254">
        <f t="shared" si="24"/>
        <v>0</v>
      </c>
      <c r="Y39" s="254">
        <f t="shared" si="24"/>
        <v>0</v>
      </c>
      <c r="Z39" s="254">
        <f t="shared" si="24"/>
        <v>0</v>
      </c>
      <c r="AA39" s="254">
        <f t="shared" si="24"/>
        <v>0</v>
      </c>
      <c r="AB39" s="254">
        <f t="shared" ref="AB39" si="25">AB28*AB38</f>
        <v>0</v>
      </c>
      <c r="AC39" s="254">
        <f t="shared" si="24"/>
        <v>0</v>
      </c>
      <c r="AD39" s="254">
        <f t="shared" si="24"/>
        <v>0</v>
      </c>
      <c r="AE39" s="127">
        <f>AE28*AE38</f>
        <v>0.3</v>
      </c>
      <c r="AF39" s="131">
        <f t="shared" ref="AF39:AM39" si="26">AF28*AF38</f>
        <v>0.3</v>
      </c>
      <c r="AG39" s="131">
        <f t="shared" si="26"/>
        <v>0.3</v>
      </c>
      <c r="AH39" s="131">
        <f t="shared" si="26"/>
        <v>0.3</v>
      </c>
      <c r="AI39" s="131">
        <f t="shared" si="26"/>
        <v>0.3</v>
      </c>
      <c r="AJ39" s="131">
        <f t="shared" si="26"/>
        <v>0.3</v>
      </c>
      <c r="AK39" s="131">
        <f t="shared" ref="AK39" si="27">AK28*AK38</f>
        <v>0.3</v>
      </c>
      <c r="AL39" s="131">
        <f t="shared" si="26"/>
        <v>0.3</v>
      </c>
      <c r="AM39" s="132">
        <f t="shared" si="26"/>
        <v>0.3</v>
      </c>
      <c r="AN39" s="131"/>
      <c r="AO39" s="131"/>
      <c r="AP39" s="131"/>
      <c r="AQ39" s="131"/>
      <c r="AR39" s="131"/>
      <c r="AS39" s="131"/>
      <c r="AT39" s="131"/>
      <c r="AU39" s="131"/>
      <c r="AV39" s="131"/>
      <c r="AW39" s="133">
        <f t="shared" ref="AW39:BE39" si="28">SQRT(SUMSQ(D39,M39,V39,AE39))</f>
        <v>0.3</v>
      </c>
      <c r="AX39" s="134">
        <f t="shared" si="28"/>
        <v>0.3</v>
      </c>
      <c r="AY39" s="134">
        <f t="shared" si="28"/>
        <v>0.3</v>
      </c>
      <c r="AZ39" s="134">
        <f t="shared" si="28"/>
        <v>0.3</v>
      </c>
      <c r="BA39" s="134">
        <f t="shared" si="28"/>
        <v>0.3</v>
      </c>
      <c r="BB39" s="134">
        <f t="shared" si="28"/>
        <v>0.3</v>
      </c>
      <c r="BC39" s="308">
        <f t="shared" si="28"/>
        <v>0.3</v>
      </c>
      <c r="BD39" s="134">
        <f t="shared" si="28"/>
        <v>0.3</v>
      </c>
      <c r="BE39" s="308">
        <f t="shared" si="28"/>
        <v>0.3</v>
      </c>
      <c r="BF39" s="340"/>
      <c r="BG39" s="147" t="s">
        <v>154</v>
      </c>
    </row>
    <row r="40" spans="1:59" s="77" customFormat="1" ht="13">
      <c r="A40" s="135"/>
      <c r="B40" s="116"/>
      <c r="C40" s="221"/>
      <c r="D40" s="136"/>
      <c r="E40" s="137"/>
      <c r="F40" s="137"/>
      <c r="G40" s="137"/>
      <c r="H40" s="137"/>
      <c r="I40" s="137"/>
      <c r="J40" s="137"/>
      <c r="K40" s="137"/>
      <c r="L40" s="138"/>
      <c r="M40" s="137"/>
      <c r="N40" s="137"/>
      <c r="O40" s="137"/>
      <c r="P40" s="137"/>
      <c r="Q40" s="137"/>
      <c r="R40" s="137"/>
      <c r="S40" s="137"/>
      <c r="T40" s="137"/>
      <c r="U40" s="137"/>
      <c r="V40" s="136"/>
      <c r="W40" s="137"/>
      <c r="X40" s="137"/>
      <c r="Y40" s="137"/>
      <c r="Z40" s="137"/>
      <c r="AA40" s="137"/>
      <c r="AB40" s="137"/>
      <c r="AC40" s="137"/>
      <c r="AD40" s="137"/>
      <c r="AE40" s="136"/>
      <c r="AF40" s="137"/>
      <c r="AG40" s="137"/>
      <c r="AH40" s="137"/>
      <c r="AI40" s="137"/>
      <c r="AJ40" s="137"/>
      <c r="AK40" s="137"/>
      <c r="AL40" s="310"/>
      <c r="AM40" s="311"/>
      <c r="AN40" s="139"/>
      <c r="AO40" s="139"/>
      <c r="AP40" s="139"/>
      <c r="AQ40" s="139"/>
      <c r="AR40" s="139"/>
      <c r="AS40" s="139"/>
      <c r="AT40" s="139"/>
      <c r="AU40" s="139"/>
      <c r="AV40" s="139"/>
      <c r="AW40" s="140"/>
      <c r="AX40" s="141"/>
      <c r="AY40" s="141"/>
      <c r="AZ40" s="141"/>
      <c r="BA40" s="141"/>
      <c r="BB40" s="141"/>
      <c r="BC40" s="312"/>
      <c r="BD40" s="141"/>
      <c r="BE40" s="312"/>
      <c r="BF40" s="341"/>
      <c r="BG40" s="143"/>
    </row>
    <row r="41" spans="1:59" s="77" customFormat="1" ht="13">
      <c r="A41" s="135"/>
      <c r="B41" s="116"/>
      <c r="C41" s="221"/>
      <c r="D41" s="136"/>
      <c r="E41" s="137"/>
      <c r="F41" s="137"/>
      <c r="G41" s="137"/>
      <c r="H41" s="137"/>
      <c r="I41" s="137"/>
      <c r="J41" s="137"/>
      <c r="K41" s="137"/>
      <c r="L41" s="138"/>
      <c r="M41" s="137"/>
      <c r="N41" s="137"/>
      <c r="O41" s="137"/>
      <c r="P41" s="137"/>
      <c r="Q41" s="137"/>
      <c r="R41" s="137"/>
      <c r="S41" s="137"/>
      <c r="T41" s="137"/>
      <c r="U41" s="137"/>
      <c r="V41" s="136"/>
      <c r="W41" s="137"/>
      <c r="X41" s="137"/>
      <c r="Y41" s="137"/>
      <c r="Z41" s="137"/>
      <c r="AA41" s="137"/>
      <c r="AB41" s="137"/>
      <c r="AC41" s="137"/>
      <c r="AD41" s="137"/>
      <c r="AE41" s="136"/>
      <c r="AF41" s="137"/>
      <c r="AG41" s="137"/>
      <c r="AH41" s="137"/>
      <c r="AI41" s="137"/>
      <c r="AJ41" s="137"/>
      <c r="AK41" s="137"/>
      <c r="AL41" s="310"/>
      <c r="AM41" s="311"/>
      <c r="AN41" s="139"/>
      <c r="AO41" s="139"/>
      <c r="AP41" s="139"/>
      <c r="AQ41" s="139"/>
      <c r="AR41" s="139"/>
      <c r="AS41" s="139"/>
      <c r="AT41" s="139"/>
      <c r="AU41" s="139"/>
      <c r="AV41" s="139"/>
      <c r="AW41" s="140"/>
      <c r="AX41" s="141"/>
      <c r="AY41" s="141"/>
      <c r="AZ41" s="141"/>
      <c r="BA41" s="141"/>
      <c r="BB41" s="141"/>
      <c r="BC41" s="312"/>
      <c r="BD41" s="141"/>
      <c r="BE41" s="312"/>
      <c r="BF41" s="341"/>
      <c r="BG41" s="143"/>
    </row>
    <row r="42" spans="1:59" s="77" customFormat="1">
      <c r="A42" s="186" t="s">
        <v>173</v>
      </c>
      <c r="B42" s="144" t="s">
        <v>7</v>
      </c>
      <c r="C42" s="220"/>
      <c r="D42" s="127">
        <v>1</v>
      </c>
      <c r="E42" s="131">
        <v>1</v>
      </c>
      <c r="F42" s="131">
        <v>1</v>
      </c>
      <c r="G42" s="131">
        <v>1</v>
      </c>
      <c r="H42" s="131">
        <v>1</v>
      </c>
      <c r="I42" s="131">
        <v>1</v>
      </c>
      <c r="J42" s="131">
        <v>1</v>
      </c>
      <c r="K42" s="131">
        <v>1</v>
      </c>
      <c r="L42" s="132">
        <v>1</v>
      </c>
      <c r="M42" s="131">
        <v>0</v>
      </c>
      <c r="N42" s="131">
        <v>0</v>
      </c>
      <c r="O42" s="131">
        <v>0</v>
      </c>
      <c r="P42" s="131">
        <v>0</v>
      </c>
      <c r="Q42" s="131">
        <v>0</v>
      </c>
      <c r="R42" s="131">
        <v>0</v>
      </c>
      <c r="S42" s="131">
        <v>0</v>
      </c>
      <c r="T42" s="131">
        <v>0</v>
      </c>
      <c r="U42" s="131">
        <v>0</v>
      </c>
      <c r="V42" s="127">
        <v>1</v>
      </c>
      <c r="W42" s="131">
        <v>1</v>
      </c>
      <c r="X42" s="131">
        <v>1</v>
      </c>
      <c r="Y42" s="131">
        <v>1</v>
      </c>
      <c r="Z42" s="131">
        <v>1</v>
      </c>
      <c r="AA42" s="131">
        <v>1</v>
      </c>
      <c r="AB42" s="131">
        <v>1</v>
      </c>
      <c r="AC42" s="131">
        <v>1</v>
      </c>
      <c r="AD42" s="131">
        <v>1</v>
      </c>
      <c r="AE42" s="127">
        <v>0</v>
      </c>
      <c r="AF42" s="131">
        <v>0</v>
      </c>
      <c r="AG42" s="131">
        <v>0</v>
      </c>
      <c r="AH42" s="131">
        <v>0</v>
      </c>
      <c r="AI42" s="131">
        <v>0</v>
      </c>
      <c r="AJ42" s="131">
        <v>0</v>
      </c>
      <c r="AK42" s="131">
        <v>0</v>
      </c>
      <c r="AL42" s="131">
        <v>0</v>
      </c>
      <c r="AM42" s="132">
        <v>0</v>
      </c>
      <c r="AN42" s="131"/>
      <c r="AO42" s="131"/>
      <c r="AP42" s="131"/>
      <c r="AQ42" s="131"/>
      <c r="AR42" s="131"/>
      <c r="AS42" s="131"/>
      <c r="AT42" s="131"/>
      <c r="AU42" s="131"/>
      <c r="AV42" s="131"/>
      <c r="AW42" s="127"/>
      <c r="AX42" s="131"/>
      <c r="AY42" s="131"/>
      <c r="AZ42" s="131"/>
      <c r="BA42" s="131"/>
      <c r="BB42" s="131"/>
      <c r="BC42" s="131"/>
      <c r="BD42" s="131"/>
      <c r="BE42" s="131"/>
      <c r="BF42" s="339"/>
      <c r="BG42" s="146" t="s">
        <v>21</v>
      </c>
    </row>
    <row r="43" spans="1:59" s="77" customFormat="1" ht="13">
      <c r="A43" s="187" t="s">
        <v>174</v>
      </c>
      <c r="B43" s="144" t="s">
        <v>4</v>
      </c>
      <c r="C43" s="220"/>
      <c r="D43" s="127">
        <f>D$26*D42</f>
        <v>1.5</v>
      </c>
      <c r="E43" s="131">
        <f t="shared" ref="E43:L43" si="29">E$26*E42</f>
        <v>1.5</v>
      </c>
      <c r="F43" s="131">
        <f t="shared" si="29"/>
        <v>1.5</v>
      </c>
      <c r="G43" s="131">
        <f t="shared" si="29"/>
        <v>1.5</v>
      </c>
      <c r="H43" s="131">
        <f t="shared" si="29"/>
        <v>1.5</v>
      </c>
      <c r="I43" s="131">
        <f t="shared" si="29"/>
        <v>1.5</v>
      </c>
      <c r="J43" s="131">
        <f t="shared" ref="J43" si="30">J$26*J42</f>
        <v>1.5</v>
      </c>
      <c r="K43" s="131">
        <f t="shared" si="29"/>
        <v>1.5</v>
      </c>
      <c r="L43" s="132">
        <f t="shared" si="29"/>
        <v>1.5</v>
      </c>
      <c r="M43" s="131">
        <f t="shared" ref="M43:R43" si="31">M$26*M42</f>
        <v>0</v>
      </c>
      <c r="N43" s="131">
        <f t="shared" si="31"/>
        <v>0</v>
      </c>
      <c r="O43" s="131">
        <f t="shared" si="31"/>
        <v>0</v>
      </c>
      <c r="P43" s="131">
        <f t="shared" si="31"/>
        <v>0</v>
      </c>
      <c r="Q43" s="131">
        <f t="shared" si="31"/>
        <v>0</v>
      </c>
      <c r="R43" s="131">
        <f t="shared" si="31"/>
        <v>0</v>
      </c>
      <c r="S43" s="131">
        <f t="shared" ref="S43" si="32">S$26*S42</f>
        <v>0</v>
      </c>
      <c r="T43" s="131">
        <f>T$26*T42</f>
        <v>0</v>
      </c>
      <c r="U43" s="131">
        <f>U$26*U42</f>
        <v>0</v>
      </c>
      <c r="V43" s="127">
        <f>V$28*V42</f>
        <v>0.3</v>
      </c>
      <c r="W43" s="131">
        <f t="shared" ref="W43:AM43" si="33">W$28*W42</f>
        <v>0.3</v>
      </c>
      <c r="X43" s="131">
        <f t="shared" si="33"/>
        <v>0.3</v>
      </c>
      <c r="Y43" s="131">
        <f t="shared" si="33"/>
        <v>0.3</v>
      </c>
      <c r="Z43" s="131">
        <f t="shared" si="33"/>
        <v>0.3</v>
      </c>
      <c r="AA43" s="131">
        <f t="shared" si="33"/>
        <v>0.3</v>
      </c>
      <c r="AB43" s="131">
        <f t="shared" ref="AB43" si="34">AB$28*AB42</f>
        <v>0.3</v>
      </c>
      <c r="AC43" s="131">
        <f t="shared" si="33"/>
        <v>0.3</v>
      </c>
      <c r="AD43" s="131">
        <f t="shared" si="33"/>
        <v>0.3</v>
      </c>
      <c r="AE43" s="253">
        <f t="shared" si="33"/>
        <v>0</v>
      </c>
      <c r="AF43" s="254">
        <f t="shared" si="33"/>
        <v>0</v>
      </c>
      <c r="AG43" s="254">
        <f t="shared" si="33"/>
        <v>0</v>
      </c>
      <c r="AH43" s="254">
        <f t="shared" si="33"/>
        <v>0</v>
      </c>
      <c r="AI43" s="254">
        <f t="shared" si="33"/>
        <v>0</v>
      </c>
      <c r="AJ43" s="254">
        <f t="shared" si="33"/>
        <v>0</v>
      </c>
      <c r="AK43" s="254">
        <f t="shared" ref="AK43" si="35">AK$28*AK42</f>
        <v>0</v>
      </c>
      <c r="AL43" s="254">
        <f t="shared" si="33"/>
        <v>0</v>
      </c>
      <c r="AM43" s="255">
        <f t="shared" si="33"/>
        <v>0</v>
      </c>
      <c r="AN43" s="131"/>
      <c r="AO43" s="131"/>
      <c r="AP43" s="131"/>
      <c r="AQ43" s="131"/>
      <c r="AR43" s="131"/>
      <c r="AS43" s="131"/>
      <c r="AT43" s="131"/>
      <c r="AU43" s="131"/>
      <c r="AV43" s="131"/>
      <c r="AW43" s="133">
        <f t="shared" ref="AW43:BE43" si="36">SQRT(SUMSQ(D43,M43,V43,AE43))</f>
        <v>1.5297058540778354</v>
      </c>
      <c r="AX43" s="134">
        <f t="shared" si="36"/>
        <v>1.5297058540778354</v>
      </c>
      <c r="AY43" s="134">
        <f t="shared" si="36"/>
        <v>1.5297058540778354</v>
      </c>
      <c r="AZ43" s="134">
        <f t="shared" si="36"/>
        <v>1.5297058540778354</v>
      </c>
      <c r="BA43" s="134">
        <f t="shared" si="36"/>
        <v>1.5297058540778354</v>
      </c>
      <c r="BB43" s="134">
        <f t="shared" si="36"/>
        <v>1.5297058540778354</v>
      </c>
      <c r="BC43" s="308">
        <f t="shared" si="36"/>
        <v>1.5297058540778354</v>
      </c>
      <c r="BD43" s="134">
        <f t="shared" si="36"/>
        <v>1.5297058540778354</v>
      </c>
      <c r="BE43" s="308">
        <f t="shared" si="36"/>
        <v>1.5297058540778354</v>
      </c>
      <c r="BF43" s="340"/>
      <c r="BG43" s="209" t="s">
        <v>158</v>
      </c>
    </row>
    <row r="44" spans="1:59" s="77" customFormat="1" ht="13">
      <c r="A44" s="135"/>
      <c r="B44" s="116"/>
      <c r="C44" s="221"/>
      <c r="D44" s="136"/>
      <c r="E44" s="137"/>
      <c r="F44" s="137"/>
      <c r="G44" s="137"/>
      <c r="H44" s="137"/>
      <c r="I44" s="137"/>
      <c r="J44" s="137"/>
      <c r="K44" s="137"/>
      <c r="L44" s="138"/>
      <c r="M44" s="137"/>
      <c r="N44" s="137"/>
      <c r="O44" s="137"/>
      <c r="P44" s="137"/>
      <c r="Q44" s="137"/>
      <c r="R44" s="137"/>
      <c r="S44" s="137"/>
      <c r="T44" s="137"/>
      <c r="U44" s="137"/>
      <c r="V44" s="136"/>
      <c r="W44" s="137"/>
      <c r="X44" s="137"/>
      <c r="Y44" s="137"/>
      <c r="Z44" s="137"/>
      <c r="AA44" s="137"/>
      <c r="AB44" s="137"/>
      <c r="AC44" s="137"/>
      <c r="AD44" s="137"/>
      <c r="AE44" s="136"/>
      <c r="AF44" s="137"/>
      <c r="AG44" s="137"/>
      <c r="AH44" s="137"/>
      <c r="AI44" s="137"/>
      <c r="AJ44" s="137"/>
      <c r="AK44" s="137"/>
      <c r="AL44" s="310"/>
      <c r="AM44" s="311"/>
      <c r="AN44" s="139"/>
      <c r="AO44" s="139"/>
      <c r="AP44" s="139"/>
      <c r="AQ44" s="139"/>
      <c r="AR44" s="139"/>
      <c r="AS44" s="139"/>
      <c r="AT44" s="139"/>
      <c r="AU44" s="139"/>
      <c r="AV44" s="139"/>
      <c r="AW44" s="140"/>
      <c r="AX44" s="141"/>
      <c r="AY44" s="141"/>
      <c r="AZ44" s="141"/>
      <c r="BA44" s="141"/>
      <c r="BB44" s="141"/>
      <c r="BC44" s="312"/>
      <c r="BD44" s="141"/>
      <c r="BE44" s="312"/>
      <c r="BF44" s="341"/>
      <c r="BG44" s="147"/>
    </row>
    <row r="45" spans="1:59" s="77" customFormat="1">
      <c r="A45" s="118"/>
      <c r="B45" s="116"/>
      <c r="C45" s="221"/>
      <c r="D45" s="136"/>
      <c r="E45" s="137"/>
      <c r="F45" s="137"/>
      <c r="G45" s="137"/>
      <c r="H45" s="137"/>
      <c r="I45" s="137"/>
      <c r="J45" s="137"/>
      <c r="K45" s="137"/>
      <c r="L45" s="138"/>
      <c r="M45" s="137"/>
      <c r="N45" s="137"/>
      <c r="O45" s="137"/>
      <c r="P45" s="137"/>
      <c r="Q45" s="137"/>
      <c r="R45" s="137"/>
      <c r="S45" s="137"/>
      <c r="T45" s="137"/>
      <c r="U45" s="137"/>
      <c r="V45" s="136"/>
      <c r="W45" s="137"/>
      <c r="X45" s="137"/>
      <c r="Y45" s="137"/>
      <c r="Z45" s="137"/>
      <c r="AA45" s="137"/>
      <c r="AB45" s="137"/>
      <c r="AC45" s="137"/>
      <c r="AD45" s="137"/>
      <c r="AE45" s="136"/>
      <c r="AF45" s="137"/>
      <c r="AG45" s="137"/>
      <c r="AH45" s="137"/>
      <c r="AI45" s="137"/>
      <c r="AJ45" s="137"/>
      <c r="AK45" s="137"/>
      <c r="AL45" s="310"/>
      <c r="AM45" s="311"/>
      <c r="AN45" s="139"/>
      <c r="AO45" s="139"/>
      <c r="AP45" s="139"/>
      <c r="AQ45" s="139"/>
      <c r="AR45" s="139"/>
      <c r="AS45" s="139"/>
      <c r="AT45" s="139"/>
      <c r="AU45" s="139"/>
      <c r="AV45" s="139"/>
      <c r="AW45" s="136"/>
      <c r="AX45" s="137"/>
      <c r="AY45" s="137"/>
      <c r="AZ45" s="137"/>
      <c r="BA45" s="137"/>
      <c r="BB45" s="137"/>
      <c r="BC45" s="137"/>
      <c r="BD45" s="137"/>
      <c r="BE45" s="137"/>
      <c r="BF45" s="342"/>
      <c r="BG45" s="147"/>
    </row>
    <row r="46" spans="1:59" s="77" customFormat="1">
      <c r="A46" s="186" t="s">
        <v>175</v>
      </c>
      <c r="B46" s="144" t="s">
        <v>7</v>
      </c>
      <c r="C46" s="220"/>
      <c r="D46" s="127">
        <v>0</v>
      </c>
      <c r="E46" s="131">
        <v>0</v>
      </c>
      <c r="F46" s="131">
        <v>0</v>
      </c>
      <c r="G46" s="131">
        <v>0</v>
      </c>
      <c r="H46" s="131">
        <v>0</v>
      </c>
      <c r="I46" s="131">
        <v>0</v>
      </c>
      <c r="J46" s="131">
        <v>0</v>
      </c>
      <c r="K46" s="131">
        <v>0</v>
      </c>
      <c r="L46" s="132">
        <v>0</v>
      </c>
      <c r="M46" s="131">
        <v>1</v>
      </c>
      <c r="N46" s="131">
        <v>1</v>
      </c>
      <c r="O46" s="131">
        <v>1</v>
      </c>
      <c r="P46" s="131">
        <v>1</v>
      </c>
      <c r="Q46" s="131">
        <v>1</v>
      </c>
      <c r="R46" s="131">
        <v>1</v>
      </c>
      <c r="S46" s="131">
        <v>1</v>
      </c>
      <c r="T46" s="131">
        <v>1</v>
      </c>
      <c r="U46" s="131">
        <v>1</v>
      </c>
      <c r="V46" s="127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27">
        <v>1</v>
      </c>
      <c r="AF46" s="131">
        <v>1</v>
      </c>
      <c r="AG46" s="131">
        <v>1</v>
      </c>
      <c r="AH46" s="131">
        <v>1</v>
      </c>
      <c r="AI46" s="131">
        <v>1</v>
      </c>
      <c r="AJ46" s="131">
        <v>1</v>
      </c>
      <c r="AK46" s="131">
        <v>1</v>
      </c>
      <c r="AL46" s="131">
        <v>1</v>
      </c>
      <c r="AM46" s="132">
        <v>1</v>
      </c>
      <c r="AN46" s="131"/>
      <c r="AO46" s="131"/>
      <c r="AP46" s="131"/>
      <c r="AQ46" s="131"/>
      <c r="AR46" s="131"/>
      <c r="AS46" s="131"/>
      <c r="AT46" s="131"/>
      <c r="AU46" s="131"/>
      <c r="AV46" s="131"/>
      <c r="AW46" s="127"/>
      <c r="AX46" s="131"/>
      <c r="AY46" s="131"/>
      <c r="AZ46" s="131"/>
      <c r="BA46" s="131"/>
      <c r="BB46" s="131"/>
      <c r="BC46" s="131"/>
      <c r="BD46" s="131"/>
      <c r="BE46" s="131"/>
      <c r="BF46" s="339"/>
      <c r="BG46" s="146" t="s">
        <v>21</v>
      </c>
    </row>
    <row r="47" spans="1:59" s="77" customFormat="1" ht="13">
      <c r="A47" s="187" t="s">
        <v>176</v>
      </c>
      <c r="B47" s="144" t="s">
        <v>4</v>
      </c>
      <c r="C47" s="220"/>
      <c r="D47" s="127">
        <f>D$26*D46</f>
        <v>0</v>
      </c>
      <c r="E47" s="131">
        <f t="shared" ref="E47:L47" si="37">E$26*E46</f>
        <v>0</v>
      </c>
      <c r="F47" s="131">
        <f t="shared" si="37"/>
        <v>0</v>
      </c>
      <c r="G47" s="131">
        <f t="shared" si="37"/>
        <v>0</v>
      </c>
      <c r="H47" s="131">
        <f t="shared" si="37"/>
        <v>0</v>
      </c>
      <c r="I47" s="131">
        <f t="shared" si="37"/>
        <v>0</v>
      </c>
      <c r="J47" s="131">
        <f t="shared" ref="J47" si="38">J$26*J46</f>
        <v>0</v>
      </c>
      <c r="K47" s="131">
        <f t="shared" si="37"/>
        <v>0</v>
      </c>
      <c r="L47" s="132">
        <f t="shared" si="37"/>
        <v>0</v>
      </c>
      <c r="M47" s="131">
        <f t="shared" ref="M47:R47" si="39">M$26*M46</f>
        <v>1.5</v>
      </c>
      <c r="N47" s="131">
        <f t="shared" si="39"/>
        <v>1.5</v>
      </c>
      <c r="O47" s="131">
        <f t="shared" si="39"/>
        <v>1.5</v>
      </c>
      <c r="P47" s="131">
        <f t="shared" si="39"/>
        <v>1.5</v>
      </c>
      <c r="Q47" s="131">
        <f t="shared" si="39"/>
        <v>1.5</v>
      </c>
      <c r="R47" s="131">
        <f t="shared" si="39"/>
        <v>1.5</v>
      </c>
      <c r="S47" s="131">
        <f t="shared" ref="S47" si="40">S$26*S46</f>
        <v>1.5</v>
      </c>
      <c r="T47" s="131">
        <f>T$26*T46</f>
        <v>1.5</v>
      </c>
      <c r="U47" s="131">
        <f>U$26*U46</f>
        <v>1.5</v>
      </c>
      <c r="V47" s="253">
        <f t="shared" ref="V47:AD47" si="41">V$28*V46</f>
        <v>0</v>
      </c>
      <c r="W47" s="254">
        <f t="shared" si="41"/>
        <v>0</v>
      </c>
      <c r="X47" s="254">
        <f t="shared" si="41"/>
        <v>0</v>
      </c>
      <c r="Y47" s="254">
        <f t="shared" si="41"/>
        <v>0</v>
      </c>
      <c r="Z47" s="254">
        <f t="shared" si="41"/>
        <v>0</v>
      </c>
      <c r="AA47" s="254">
        <f t="shared" si="41"/>
        <v>0</v>
      </c>
      <c r="AB47" s="254">
        <f t="shared" ref="AB47" si="42">AB$28*AB46</f>
        <v>0</v>
      </c>
      <c r="AC47" s="254">
        <f t="shared" si="41"/>
        <v>0</v>
      </c>
      <c r="AD47" s="254">
        <f t="shared" si="41"/>
        <v>0</v>
      </c>
      <c r="AE47" s="127">
        <f>AE$28*AE46</f>
        <v>0.3</v>
      </c>
      <c r="AF47" s="131">
        <f t="shared" ref="AF47:AM47" si="43">AF$28*AF46</f>
        <v>0.3</v>
      </c>
      <c r="AG47" s="131">
        <f t="shared" si="43"/>
        <v>0.3</v>
      </c>
      <c r="AH47" s="131">
        <f t="shared" si="43"/>
        <v>0.3</v>
      </c>
      <c r="AI47" s="131">
        <f t="shared" si="43"/>
        <v>0.3</v>
      </c>
      <c r="AJ47" s="131">
        <f t="shared" si="43"/>
        <v>0.3</v>
      </c>
      <c r="AK47" s="131">
        <f t="shared" ref="AK47" si="44">AK$28*AK46</f>
        <v>0.3</v>
      </c>
      <c r="AL47" s="131">
        <f t="shared" si="43"/>
        <v>0.3</v>
      </c>
      <c r="AM47" s="132">
        <f t="shared" si="43"/>
        <v>0.3</v>
      </c>
      <c r="AN47" s="131"/>
      <c r="AO47" s="131"/>
      <c r="AP47" s="131"/>
      <c r="AQ47" s="131"/>
      <c r="AR47" s="131"/>
      <c r="AS47" s="131"/>
      <c r="AT47" s="131"/>
      <c r="AU47" s="131"/>
      <c r="AV47" s="131"/>
      <c r="AW47" s="133">
        <f t="shared" ref="AW47:BE47" si="45">SQRT(SUMSQ(D47,M47,V47,AE47))</f>
        <v>1.5297058540778354</v>
      </c>
      <c r="AX47" s="134">
        <f t="shared" si="45"/>
        <v>1.5297058540778354</v>
      </c>
      <c r="AY47" s="134">
        <f t="shared" si="45"/>
        <v>1.5297058540778354</v>
      </c>
      <c r="AZ47" s="134">
        <f t="shared" si="45"/>
        <v>1.5297058540778354</v>
      </c>
      <c r="BA47" s="134">
        <f t="shared" si="45"/>
        <v>1.5297058540778354</v>
      </c>
      <c r="BB47" s="134">
        <f t="shared" si="45"/>
        <v>1.5297058540778354</v>
      </c>
      <c r="BC47" s="308">
        <f t="shared" si="45"/>
        <v>1.5297058540778354</v>
      </c>
      <c r="BD47" s="134">
        <f t="shared" si="45"/>
        <v>1.5297058540778354</v>
      </c>
      <c r="BE47" s="308">
        <f t="shared" si="45"/>
        <v>1.5297058540778354</v>
      </c>
      <c r="BF47" s="340"/>
      <c r="BG47" s="209" t="s">
        <v>158</v>
      </c>
    </row>
    <row r="48" spans="1:59" s="77" customFormat="1">
      <c r="A48" s="188"/>
      <c r="B48" s="98"/>
      <c r="C48" s="222"/>
      <c r="D48" s="85"/>
      <c r="E48" s="97"/>
      <c r="F48" s="97"/>
      <c r="G48" s="97"/>
      <c r="H48" s="97"/>
      <c r="I48" s="97"/>
      <c r="J48" s="97"/>
      <c r="K48" s="97"/>
      <c r="L48" s="98"/>
      <c r="M48" s="97"/>
      <c r="N48" s="97"/>
      <c r="O48" s="97"/>
      <c r="P48" s="97"/>
      <c r="Q48" s="97"/>
      <c r="R48" s="97"/>
      <c r="S48" s="97"/>
      <c r="T48" s="97"/>
      <c r="U48" s="97"/>
      <c r="V48" s="85"/>
      <c r="W48" s="97"/>
      <c r="X48" s="97"/>
      <c r="Y48" s="97"/>
      <c r="Z48" s="97"/>
      <c r="AA48" s="97"/>
      <c r="AB48" s="97"/>
      <c r="AC48" s="97"/>
      <c r="AD48" s="97"/>
      <c r="AE48" s="85"/>
      <c r="AF48" s="97"/>
      <c r="AG48" s="97"/>
      <c r="AH48" s="97"/>
      <c r="AI48" s="97"/>
      <c r="AJ48" s="97"/>
      <c r="AK48" s="97"/>
      <c r="AL48" s="97"/>
      <c r="AM48" s="98"/>
      <c r="AN48" s="97"/>
      <c r="AO48" s="97"/>
      <c r="AP48" s="97"/>
      <c r="AQ48" s="97"/>
      <c r="AR48" s="97"/>
      <c r="AS48" s="97"/>
      <c r="AT48" s="97"/>
      <c r="AU48" s="97"/>
      <c r="AV48" s="97"/>
      <c r="AW48" s="85"/>
      <c r="AX48" s="97"/>
      <c r="AY48" s="97"/>
      <c r="AZ48" s="97"/>
      <c r="BA48" s="97"/>
      <c r="BB48" s="97"/>
      <c r="BC48" s="97"/>
      <c r="BD48" s="97"/>
      <c r="BE48" s="97"/>
      <c r="BF48" s="222"/>
      <c r="BG48" s="142"/>
    </row>
    <row r="49" spans="1:59" s="77" customFormat="1">
      <c r="A49" s="188"/>
      <c r="B49" s="98"/>
      <c r="C49" s="222"/>
      <c r="D49" s="85"/>
      <c r="E49" s="97"/>
      <c r="F49" s="97"/>
      <c r="G49" s="97"/>
      <c r="H49" s="97"/>
      <c r="I49" s="97"/>
      <c r="J49" s="97"/>
      <c r="K49" s="97"/>
      <c r="L49" s="98"/>
      <c r="M49" s="97"/>
      <c r="N49" s="97"/>
      <c r="O49" s="97"/>
      <c r="P49" s="97"/>
      <c r="Q49" s="97"/>
      <c r="R49" s="97"/>
      <c r="S49" s="97"/>
      <c r="T49" s="97"/>
      <c r="U49" s="97"/>
      <c r="V49" s="85"/>
      <c r="W49" s="97"/>
      <c r="X49" s="97"/>
      <c r="Y49" s="97"/>
      <c r="Z49" s="97"/>
      <c r="AA49" s="97"/>
      <c r="AB49" s="97"/>
      <c r="AC49" s="97"/>
      <c r="AD49" s="97"/>
      <c r="AE49" s="85"/>
      <c r="AF49" s="97"/>
      <c r="AG49" s="97"/>
      <c r="AH49" s="97"/>
      <c r="AI49" s="97"/>
      <c r="AJ49" s="97"/>
      <c r="AK49" s="97"/>
      <c r="AL49" s="97"/>
      <c r="AM49" s="98"/>
      <c r="AN49" s="97"/>
      <c r="AO49" s="97"/>
      <c r="AP49" s="97"/>
      <c r="AQ49" s="97"/>
      <c r="AR49" s="97"/>
      <c r="AS49" s="97"/>
      <c r="AT49" s="97"/>
      <c r="AU49" s="97"/>
      <c r="AV49" s="97"/>
      <c r="AW49" s="85"/>
      <c r="AX49" s="97"/>
      <c r="AY49" s="97"/>
      <c r="AZ49" s="97"/>
      <c r="BA49" s="97"/>
      <c r="BB49" s="97"/>
      <c r="BC49" s="97"/>
      <c r="BD49" s="97"/>
      <c r="BE49" s="97"/>
      <c r="BF49" s="222"/>
      <c r="BG49" s="142"/>
    </row>
    <row r="50" spans="1:59" s="77" customFormat="1">
      <c r="A50" s="186" t="s">
        <v>71</v>
      </c>
      <c r="B50" s="144" t="s">
        <v>7</v>
      </c>
      <c r="C50" s="220"/>
      <c r="D50" s="127">
        <v>1</v>
      </c>
      <c r="E50" s="131">
        <v>1</v>
      </c>
      <c r="F50" s="131">
        <v>1</v>
      </c>
      <c r="G50" s="131">
        <v>1</v>
      </c>
      <c r="H50" s="131">
        <v>1</v>
      </c>
      <c r="I50" s="131">
        <v>1</v>
      </c>
      <c r="J50" s="131">
        <v>1</v>
      </c>
      <c r="K50" s="131">
        <v>1</v>
      </c>
      <c r="L50" s="132">
        <v>1</v>
      </c>
      <c r="M50" s="131">
        <v>0</v>
      </c>
      <c r="N50" s="131">
        <v>0</v>
      </c>
      <c r="O50" s="131">
        <v>0</v>
      </c>
      <c r="P50" s="131">
        <v>0</v>
      </c>
      <c r="Q50" s="131">
        <v>0</v>
      </c>
      <c r="R50" s="131">
        <v>0</v>
      </c>
      <c r="S50" s="131">
        <v>0</v>
      </c>
      <c r="T50" s="131">
        <v>0</v>
      </c>
      <c r="U50" s="131">
        <v>0</v>
      </c>
      <c r="V50" s="127">
        <f t="shared" ref="V50:AD50" si="46">V17/(D17+V17)</f>
        <v>0.90909090909090917</v>
      </c>
      <c r="W50" s="131">
        <f t="shared" si="46"/>
        <v>0.95227327896579606</v>
      </c>
      <c r="X50" s="131">
        <f t="shared" si="46"/>
        <v>0.95227327896579639</v>
      </c>
      <c r="Y50" s="131">
        <f t="shared" si="46"/>
        <v>0.95227327896579594</v>
      </c>
      <c r="Z50" s="131">
        <f t="shared" si="46"/>
        <v>0.95227327896579617</v>
      </c>
      <c r="AA50" s="131">
        <f t="shared" si="46"/>
        <v>0.95227327896579628</v>
      </c>
      <c r="AB50" s="131">
        <f t="shared" si="46"/>
        <v>0.95227327896579594</v>
      </c>
      <c r="AC50" s="131">
        <f t="shared" si="46"/>
        <v>0.95227327896579617</v>
      </c>
      <c r="AD50" s="131">
        <f t="shared" si="46"/>
        <v>0.95227327896579606</v>
      </c>
      <c r="AE50" s="127">
        <v>0</v>
      </c>
      <c r="AF50" s="131">
        <v>0</v>
      </c>
      <c r="AG50" s="131">
        <v>0</v>
      </c>
      <c r="AH50" s="131">
        <v>0</v>
      </c>
      <c r="AI50" s="131">
        <v>0</v>
      </c>
      <c r="AJ50" s="131">
        <v>0</v>
      </c>
      <c r="AK50" s="131">
        <v>0</v>
      </c>
      <c r="AL50" s="131">
        <v>0</v>
      </c>
      <c r="AM50" s="132">
        <v>0</v>
      </c>
      <c r="AN50" s="131"/>
      <c r="AO50" s="131"/>
      <c r="AP50" s="131"/>
      <c r="AQ50" s="131"/>
      <c r="AR50" s="131"/>
      <c r="AS50" s="131"/>
      <c r="AT50" s="131"/>
      <c r="AU50" s="131"/>
      <c r="AV50" s="131"/>
      <c r="AW50" s="127"/>
      <c r="AX50" s="131"/>
      <c r="AY50" s="131"/>
      <c r="AZ50" s="131"/>
      <c r="BA50" s="131"/>
      <c r="BB50" s="131"/>
      <c r="BC50" s="131"/>
      <c r="BD50" s="131"/>
      <c r="BE50" s="131"/>
      <c r="BF50" s="339"/>
      <c r="BG50" s="146" t="s">
        <v>20</v>
      </c>
    </row>
    <row r="51" spans="1:59" s="77" customFormat="1" ht="13">
      <c r="A51" s="187" t="s">
        <v>72</v>
      </c>
      <c r="B51" s="144" t="s">
        <v>4</v>
      </c>
      <c r="C51" s="220"/>
      <c r="D51" s="127">
        <f t="shared" ref="D51:I51" si="47">D$25*D50</f>
        <v>1.5</v>
      </c>
      <c r="E51" s="131">
        <f t="shared" si="47"/>
        <v>1.5</v>
      </c>
      <c r="F51" s="131">
        <f t="shared" si="47"/>
        <v>1.5</v>
      </c>
      <c r="G51" s="131">
        <f t="shared" si="47"/>
        <v>1.5</v>
      </c>
      <c r="H51" s="131">
        <f t="shared" si="47"/>
        <v>1.5</v>
      </c>
      <c r="I51" s="131">
        <f t="shared" si="47"/>
        <v>1.5</v>
      </c>
      <c r="J51" s="131">
        <f t="shared" ref="J51" si="48">J$25*J50</f>
        <v>1.5</v>
      </c>
      <c r="K51" s="131">
        <f>K$25*K50</f>
        <v>1.5</v>
      </c>
      <c r="L51" s="132">
        <f>L$25*L50</f>
        <v>1.5</v>
      </c>
      <c r="M51" s="254">
        <f t="shared" ref="M51:U51" si="49">M$25*M50</f>
        <v>0</v>
      </c>
      <c r="N51" s="254">
        <f t="shared" si="49"/>
        <v>0</v>
      </c>
      <c r="O51" s="254">
        <f t="shared" si="49"/>
        <v>0</v>
      </c>
      <c r="P51" s="254">
        <f t="shared" si="49"/>
        <v>0</v>
      </c>
      <c r="Q51" s="254">
        <f t="shared" si="49"/>
        <v>0</v>
      </c>
      <c r="R51" s="254">
        <f t="shared" si="49"/>
        <v>0</v>
      </c>
      <c r="S51" s="254">
        <f t="shared" ref="S51" si="50">S$25*S50</f>
        <v>0</v>
      </c>
      <c r="T51" s="254">
        <f t="shared" si="49"/>
        <v>0</v>
      </c>
      <c r="U51" s="254">
        <f t="shared" si="49"/>
        <v>0</v>
      </c>
      <c r="V51" s="127">
        <f>V$27*V50</f>
        <v>0.27272727272727276</v>
      </c>
      <c r="W51" s="131">
        <f t="shared" ref="W51:AD51" si="51">W$27*W50</f>
        <v>0.28568198368973879</v>
      </c>
      <c r="X51" s="131">
        <f t="shared" si="51"/>
        <v>0.28568198368973891</v>
      </c>
      <c r="Y51" s="131">
        <f t="shared" si="51"/>
        <v>0.28568198368973879</v>
      </c>
      <c r="Z51" s="131">
        <f t="shared" si="51"/>
        <v>0.28568198368973885</v>
      </c>
      <c r="AA51" s="131">
        <f t="shared" si="51"/>
        <v>0.28568198368973885</v>
      </c>
      <c r="AB51" s="131">
        <f t="shared" ref="AB51" si="52">AB$27*AB50</f>
        <v>0.28568198368973879</v>
      </c>
      <c r="AC51" s="131">
        <f t="shared" si="51"/>
        <v>0.28568198368973885</v>
      </c>
      <c r="AD51" s="131">
        <f t="shared" si="51"/>
        <v>0.28568198368973879</v>
      </c>
      <c r="AE51" s="127">
        <f t="shared" ref="AE51:AJ51" si="53">AE$27*AE50</f>
        <v>0</v>
      </c>
      <c r="AF51" s="131">
        <f t="shared" si="53"/>
        <v>0</v>
      </c>
      <c r="AG51" s="131">
        <f t="shared" si="53"/>
        <v>0</v>
      </c>
      <c r="AH51" s="131">
        <f t="shared" si="53"/>
        <v>0</v>
      </c>
      <c r="AI51" s="131">
        <f t="shared" si="53"/>
        <v>0</v>
      </c>
      <c r="AJ51" s="131">
        <f t="shared" si="53"/>
        <v>0</v>
      </c>
      <c r="AK51" s="131">
        <f t="shared" ref="AK51" si="54">AK$27*AK50</f>
        <v>0</v>
      </c>
      <c r="AL51" s="131">
        <f>AL$27*AL50</f>
        <v>0</v>
      </c>
      <c r="AM51" s="132">
        <f>AM$27*AM50</f>
        <v>0</v>
      </c>
      <c r="AN51" s="131"/>
      <c r="AO51" s="131"/>
      <c r="AP51" s="131"/>
      <c r="AQ51" s="131"/>
      <c r="AR51" s="131"/>
      <c r="AS51" s="131"/>
      <c r="AT51" s="131"/>
      <c r="AU51" s="131"/>
      <c r="AV51" s="131"/>
      <c r="AW51" s="133">
        <f t="shared" ref="AW51:BE51" si="55">SQRT(SUMSQ(D51,M51,V51,AE51))</f>
        <v>1.5245918028407657</v>
      </c>
      <c r="AX51" s="134">
        <f t="shared" si="55"/>
        <v>1.5269624081177979</v>
      </c>
      <c r="AY51" s="134">
        <f t="shared" si="55"/>
        <v>1.5269624081177979</v>
      </c>
      <c r="AZ51" s="134">
        <f t="shared" si="55"/>
        <v>1.5269624081177979</v>
      </c>
      <c r="BA51" s="134">
        <f t="shared" si="55"/>
        <v>1.5269624081177979</v>
      </c>
      <c r="BB51" s="134">
        <f t="shared" si="55"/>
        <v>1.5269624081177979</v>
      </c>
      <c r="BC51" s="308">
        <f t="shared" si="55"/>
        <v>1.5269624081177979</v>
      </c>
      <c r="BD51" s="134">
        <f t="shared" si="55"/>
        <v>1.5269624081177979</v>
      </c>
      <c r="BE51" s="308">
        <f t="shared" si="55"/>
        <v>1.5269624081177979</v>
      </c>
      <c r="BF51" s="340"/>
      <c r="BG51" s="147" t="s">
        <v>36</v>
      </c>
    </row>
    <row r="52" spans="1:59" s="77" customFormat="1" ht="13">
      <c r="A52" s="135"/>
      <c r="B52" s="116"/>
      <c r="C52" s="221"/>
      <c r="D52" s="136"/>
      <c r="E52" s="137"/>
      <c r="F52" s="137"/>
      <c r="G52" s="137"/>
      <c r="H52" s="137"/>
      <c r="I52" s="137"/>
      <c r="J52" s="137"/>
      <c r="K52" s="137"/>
      <c r="L52" s="138"/>
      <c r="M52" s="137"/>
      <c r="N52" s="137"/>
      <c r="O52" s="137"/>
      <c r="P52" s="137"/>
      <c r="Q52" s="137"/>
      <c r="R52" s="137"/>
      <c r="S52" s="137"/>
      <c r="T52" s="137"/>
      <c r="U52" s="137"/>
      <c r="V52" s="136"/>
      <c r="W52" s="137"/>
      <c r="X52" s="137"/>
      <c r="Y52" s="137"/>
      <c r="Z52" s="137"/>
      <c r="AA52" s="137"/>
      <c r="AB52" s="137"/>
      <c r="AC52" s="137"/>
      <c r="AD52" s="137"/>
      <c r="AE52" s="136"/>
      <c r="AF52" s="137"/>
      <c r="AG52" s="137"/>
      <c r="AH52" s="137"/>
      <c r="AI52" s="137"/>
      <c r="AJ52" s="137"/>
      <c r="AK52" s="137"/>
      <c r="AL52" s="137"/>
      <c r="AM52" s="138"/>
      <c r="AN52" s="137"/>
      <c r="AO52" s="137"/>
      <c r="AP52" s="137"/>
      <c r="AQ52" s="137"/>
      <c r="AR52" s="137"/>
      <c r="AS52" s="137"/>
      <c r="AT52" s="137"/>
      <c r="AU52" s="137"/>
      <c r="AV52" s="137"/>
      <c r="AW52" s="140"/>
      <c r="AX52" s="141"/>
      <c r="AY52" s="141"/>
      <c r="AZ52" s="141"/>
      <c r="BA52" s="141"/>
      <c r="BB52" s="141"/>
      <c r="BC52" s="312"/>
      <c r="BD52" s="141"/>
      <c r="BE52" s="312"/>
      <c r="BF52" s="341"/>
      <c r="BG52" s="147"/>
    </row>
    <row r="53" spans="1:59" s="77" customFormat="1">
      <c r="A53" s="188"/>
      <c r="B53" s="98"/>
      <c r="C53" s="222"/>
      <c r="D53" s="85"/>
      <c r="E53" s="97"/>
      <c r="F53" s="97"/>
      <c r="G53" s="97"/>
      <c r="H53" s="97"/>
      <c r="I53" s="97"/>
      <c r="J53" s="97"/>
      <c r="K53" s="97"/>
      <c r="L53" s="98"/>
      <c r="M53" s="97"/>
      <c r="N53" s="97"/>
      <c r="O53" s="97"/>
      <c r="P53" s="97"/>
      <c r="Q53" s="97"/>
      <c r="R53" s="97"/>
      <c r="S53" s="97"/>
      <c r="T53" s="97"/>
      <c r="U53" s="97"/>
      <c r="V53" s="85"/>
      <c r="W53" s="97"/>
      <c r="X53" s="97"/>
      <c r="Y53" s="97"/>
      <c r="Z53" s="97"/>
      <c r="AA53" s="97"/>
      <c r="AB53" s="97"/>
      <c r="AC53" s="97"/>
      <c r="AD53" s="97"/>
      <c r="AE53" s="85"/>
      <c r="AF53" s="97"/>
      <c r="AG53" s="97"/>
      <c r="AH53" s="97"/>
      <c r="AI53" s="97"/>
      <c r="AJ53" s="97"/>
      <c r="AK53" s="97"/>
      <c r="AL53" s="97"/>
      <c r="AM53" s="98"/>
      <c r="AN53" s="97"/>
      <c r="AO53" s="97"/>
      <c r="AP53" s="97"/>
      <c r="AQ53" s="97"/>
      <c r="AR53" s="97"/>
      <c r="AS53" s="97"/>
      <c r="AT53" s="97"/>
      <c r="AU53" s="97"/>
      <c r="AV53" s="97"/>
      <c r="AW53" s="85"/>
      <c r="AX53" s="97"/>
      <c r="AY53" s="97"/>
      <c r="AZ53" s="97"/>
      <c r="BA53" s="97"/>
      <c r="BB53" s="97"/>
      <c r="BC53" s="97"/>
      <c r="BD53" s="97"/>
      <c r="BE53" s="97"/>
      <c r="BF53" s="222"/>
      <c r="BG53" s="142"/>
    </row>
    <row r="54" spans="1:59" s="77" customFormat="1">
      <c r="A54" s="186" t="s">
        <v>73</v>
      </c>
      <c r="B54" s="144" t="s">
        <v>7</v>
      </c>
      <c r="C54" s="220"/>
      <c r="D54" s="127">
        <v>0</v>
      </c>
      <c r="E54" s="131">
        <v>0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2">
        <v>0</v>
      </c>
      <c r="M54" s="131">
        <v>1</v>
      </c>
      <c r="N54" s="131">
        <v>1</v>
      </c>
      <c r="O54" s="131">
        <v>1</v>
      </c>
      <c r="P54" s="131">
        <v>1</v>
      </c>
      <c r="Q54" s="131">
        <v>1</v>
      </c>
      <c r="R54" s="131">
        <v>1</v>
      </c>
      <c r="S54" s="131">
        <v>1</v>
      </c>
      <c r="T54" s="131">
        <v>1</v>
      </c>
      <c r="U54" s="131">
        <v>1</v>
      </c>
      <c r="V54" s="127">
        <v>0</v>
      </c>
      <c r="W54" s="131">
        <v>0</v>
      </c>
      <c r="X54" s="131">
        <v>0</v>
      </c>
      <c r="Y54" s="131">
        <v>0</v>
      </c>
      <c r="Z54" s="131">
        <v>0</v>
      </c>
      <c r="AA54" s="131">
        <v>0</v>
      </c>
      <c r="AB54" s="131">
        <v>0</v>
      </c>
      <c r="AC54" s="131">
        <v>0</v>
      </c>
      <c r="AD54" s="131">
        <v>0</v>
      </c>
      <c r="AE54" s="127">
        <f t="shared" ref="AE54:AM54" si="56">AE17/(M17+AE17)</f>
        <v>0.90909090909090917</v>
      </c>
      <c r="AF54" s="131">
        <f t="shared" si="56"/>
        <v>0.3338605754168778</v>
      </c>
      <c r="AG54" s="131">
        <f t="shared" si="56"/>
        <v>0.33386057541687786</v>
      </c>
      <c r="AH54" s="131">
        <f t="shared" si="56"/>
        <v>0.33386057541687858</v>
      </c>
      <c r="AI54" s="131">
        <f t="shared" si="56"/>
        <v>0.3338605754168778</v>
      </c>
      <c r="AJ54" s="131">
        <f t="shared" si="56"/>
        <v>0.33386057541687858</v>
      </c>
      <c r="AK54" s="131">
        <f t="shared" si="56"/>
        <v>0.3338605754168778</v>
      </c>
      <c r="AL54" s="131">
        <f t="shared" si="56"/>
        <v>0.33386057541687697</v>
      </c>
      <c r="AM54" s="132">
        <f t="shared" si="56"/>
        <v>0.33386057541687858</v>
      </c>
      <c r="AN54" s="131"/>
      <c r="AO54" s="131"/>
      <c r="AP54" s="131"/>
      <c r="AQ54" s="131"/>
      <c r="AR54" s="131"/>
      <c r="AS54" s="131"/>
      <c r="AT54" s="131"/>
      <c r="AU54" s="131"/>
      <c r="AV54" s="131"/>
      <c r="AW54" s="127"/>
      <c r="AX54" s="131"/>
      <c r="AY54" s="131"/>
      <c r="AZ54" s="131"/>
      <c r="BA54" s="131"/>
      <c r="BB54" s="131"/>
      <c r="BC54" s="131"/>
      <c r="BD54" s="131"/>
      <c r="BE54" s="131"/>
      <c r="BF54" s="339"/>
      <c r="BG54" s="146" t="s">
        <v>20</v>
      </c>
    </row>
    <row r="55" spans="1:59" s="77" customFormat="1" ht="13">
      <c r="A55" s="187" t="s">
        <v>74</v>
      </c>
      <c r="B55" s="144" t="s">
        <v>4</v>
      </c>
      <c r="C55" s="220"/>
      <c r="D55" s="253">
        <f t="shared" ref="D55:L55" si="57">D$25*D54</f>
        <v>0</v>
      </c>
      <c r="E55" s="254">
        <f t="shared" si="57"/>
        <v>0</v>
      </c>
      <c r="F55" s="254">
        <f t="shared" si="57"/>
        <v>0</v>
      </c>
      <c r="G55" s="254">
        <f t="shared" si="57"/>
        <v>0</v>
      </c>
      <c r="H55" s="254">
        <f t="shared" si="57"/>
        <v>0</v>
      </c>
      <c r="I55" s="254">
        <f t="shared" si="57"/>
        <v>0</v>
      </c>
      <c r="J55" s="254">
        <f t="shared" ref="J55" si="58">J$25*J54</f>
        <v>0</v>
      </c>
      <c r="K55" s="254">
        <f t="shared" si="57"/>
        <v>0</v>
      </c>
      <c r="L55" s="255">
        <f t="shared" si="57"/>
        <v>0</v>
      </c>
      <c r="M55" s="131">
        <f t="shared" ref="M55:R55" si="59">M$25*M54</f>
        <v>1.5</v>
      </c>
      <c r="N55" s="131">
        <f t="shared" si="59"/>
        <v>1.5</v>
      </c>
      <c r="O55" s="131">
        <f t="shared" si="59"/>
        <v>1.5</v>
      </c>
      <c r="P55" s="131">
        <f t="shared" si="59"/>
        <v>1.5</v>
      </c>
      <c r="Q55" s="131">
        <f t="shared" si="59"/>
        <v>1.5</v>
      </c>
      <c r="R55" s="131">
        <f t="shared" si="59"/>
        <v>1.5</v>
      </c>
      <c r="S55" s="131">
        <f t="shared" ref="S55" si="60">S$25*S54</f>
        <v>1.5</v>
      </c>
      <c r="T55" s="131">
        <f>T$25*T54</f>
        <v>1.5</v>
      </c>
      <c r="U55" s="131">
        <f>U$25*U54</f>
        <v>1.5</v>
      </c>
      <c r="V55" s="127">
        <f t="shared" ref="V55:AA55" si="61">V$27*V54</f>
        <v>0</v>
      </c>
      <c r="W55" s="131">
        <f t="shared" si="61"/>
        <v>0</v>
      </c>
      <c r="X55" s="131">
        <f t="shared" si="61"/>
        <v>0</v>
      </c>
      <c r="Y55" s="131">
        <f t="shared" si="61"/>
        <v>0</v>
      </c>
      <c r="Z55" s="131">
        <f t="shared" si="61"/>
        <v>0</v>
      </c>
      <c r="AA55" s="131">
        <f t="shared" si="61"/>
        <v>0</v>
      </c>
      <c r="AB55" s="131">
        <f t="shared" ref="AB55" si="62">AB$27*AB54</f>
        <v>0</v>
      </c>
      <c r="AC55" s="131">
        <f>AC$27*AC54</f>
        <v>0</v>
      </c>
      <c r="AD55" s="131">
        <f>AD$27*AD54</f>
        <v>0</v>
      </c>
      <c r="AE55" s="127">
        <f t="shared" ref="AE55:AM55" si="63">AE$27*AE54</f>
        <v>0.27272727272727276</v>
      </c>
      <c r="AF55" s="131">
        <f t="shared" si="63"/>
        <v>0.10015817262506334</v>
      </c>
      <c r="AG55" s="131">
        <f t="shared" si="63"/>
        <v>0.10015817262506335</v>
      </c>
      <c r="AH55" s="131">
        <f t="shared" si="63"/>
        <v>0.10015817262506357</v>
      </c>
      <c r="AI55" s="131">
        <f t="shared" si="63"/>
        <v>0.10015817262506334</v>
      </c>
      <c r="AJ55" s="131">
        <f t="shared" si="63"/>
        <v>0.10015817262506357</v>
      </c>
      <c r="AK55" s="131">
        <f t="shared" ref="AK55" si="64">AK$27*AK54</f>
        <v>0.10015817262506334</v>
      </c>
      <c r="AL55" s="131">
        <f>AL$27*AL54</f>
        <v>0.10015817262506309</v>
      </c>
      <c r="AM55" s="132">
        <f t="shared" si="63"/>
        <v>0.10015817262506357</v>
      </c>
      <c r="AN55" s="131"/>
      <c r="AO55" s="131"/>
      <c r="AP55" s="131"/>
      <c r="AQ55" s="131"/>
      <c r="AR55" s="131"/>
      <c r="AS55" s="131"/>
      <c r="AT55" s="131"/>
      <c r="AU55" s="131"/>
      <c r="AV55" s="131"/>
      <c r="AW55" s="133">
        <f t="shared" ref="AW55:BE55" si="65">SQRT(SUMSQ(D55,V55,AE55,M55))</f>
        <v>1.5245918028407657</v>
      </c>
      <c r="AX55" s="134">
        <f t="shared" si="65"/>
        <v>1.5033401676079807</v>
      </c>
      <c r="AY55" s="134">
        <f t="shared" si="65"/>
        <v>1.5033401676079807</v>
      </c>
      <c r="AZ55" s="134">
        <f t="shared" si="65"/>
        <v>1.5033401676079807</v>
      </c>
      <c r="BA55" s="134">
        <f t="shared" si="65"/>
        <v>1.5033401676079807</v>
      </c>
      <c r="BB55" s="134">
        <f t="shared" si="65"/>
        <v>1.5033401676079807</v>
      </c>
      <c r="BC55" s="308">
        <f t="shared" si="65"/>
        <v>1.5033401676079807</v>
      </c>
      <c r="BD55" s="134">
        <f t="shared" si="65"/>
        <v>1.5033401676079807</v>
      </c>
      <c r="BE55" s="308">
        <f t="shared" si="65"/>
        <v>1.5033401676079807</v>
      </c>
      <c r="BF55" s="340"/>
      <c r="BG55" s="147" t="s">
        <v>36</v>
      </c>
    </row>
    <row r="56" spans="1:59" s="77" customFormat="1" ht="13">
      <c r="A56" s="135"/>
      <c r="B56" s="116"/>
      <c r="C56" s="221"/>
      <c r="D56" s="136"/>
      <c r="E56" s="137"/>
      <c r="F56" s="137"/>
      <c r="G56" s="137"/>
      <c r="H56" s="137"/>
      <c r="I56" s="137"/>
      <c r="J56" s="137"/>
      <c r="K56" s="137"/>
      <c r="L56" s="138"/>
      <c r="M56" s="137"/>
      <c r="N56" s="137"/>
      <c r="O56" s="137"/>
      <c r="P56" s="137"/>
      <c r="Q56" s="137"/>
      <c r="R56" s="137"/>
      <c r="S56" s="137"/>
      <c r="T56" s="137"/>
      <c r="U56" s="137"/>
      <c r="V56" s="136"/>
      <c r="W56" s="137"/>
      <c r="X56" s="137"/>
      <c r="Y56" s="137"/>
      <c r="Z56" s="137"/>
      <c r="AA56" s="137"/>
      <c r="AB56" s="137"/>
      <c r="AC56" s="137"/>
      <c r="AD56" s="137"/>
      <c r="AE56" s="136"/>
      <c r="AF56" s="137"/>
      <c r="AG56" s="137"/>
      <c r="AH56" s="137"/>
      <c r="AI56" s="137"/>
      <c r="AJ56" s="137"/>
      <c r="AK56" s="137"/>
      <c r="AL56" s="137"/>
      <c r="AM56" s="138"/>
      <c r="AN56" s="137"/>
      <c r="AO56" s="137"/>
      <c r="AP56" s="137"/>
      <c r="AQ56" s="137"/>
      <c r="AR56" s="137"/>
      <c r="AS56" s="137"/>
      <c r="AT56" s="137"/>
      <c r="AU56" s="137"/>
      <c r="AV56" s="137"/>
      <c r="AW56" s="140"/>
      <c r="AX56" s="141"/>
      <c r="AY56" s="141"/>
      <c r="AZ56" s="141"/>
      <c r="BA56" s="141"/>
      <c r="BB56" s="141"/>
      <c r="BC56" s="312"/>
      <c r="BD56" s="141"/>
      <c r="BE56" s="312"/>
      <c r="BF56" s="341"/>
      <c r="BG56" s="147"/>
    </row>
    <row r="57" spans="1:59" s="77" customFormat="1" ht="13">
      <c r="A57" s="135"/>
      <c r="B57" s="80"/>
      <c r="C57" s="223"/>
      <c r="D57" s="93"/>
      <c r="E57" s="94"/>
      <c r="F57" s="94"/>
      <c r="G57" s="94"/>
      <c r="H57" s="94"/>
      <c r="I57" s="94"/>
      <c r="J57" s="94"/>
      <c r="K57" s="94"/>
      <c r="L57" s="95"/>
      <c r="M57" s="94"/>
      <c r="N57" s="94"/>
      <c r="O57" s="94"/>
      <c r="P57" s="94"/>
      <c r="Q57" s="94"/>
      <c r="R57" s="94"/>
      <c r="S57" s="94"/>
      <c r="T57" s="94"/>
      <c r="U57" s="94"/>
      <c r="V57" s="136"/>
      <c r="W57" s="137"/>
      <c r="X57" s="137"/>
      <c r="Y57" s="137"/>
      <c r="Z57" s="137"/>
      <c r="AA57" s="137"/>
      <c r="AB57" s="137"/>
      <c r="AC57" s="137"/>
      <c r="AD57" s="137"/>
      <c r="AE57" s="136"/>
      <c r="AF57" s="137"/>
      <c r="AG57" s="137"/>
      <c r="AH57" s="137"/>
      <c r="AI57" s="137"/>
      <c r="AJ57" s="137"/>
      <c r="AK57" s="137"/>
      <c r="AL57" s="137"/>
      <c r="AM57" s="138"/>
      <c r="AN57" s="94"/>
      <c r="AO57" s="94"/>
      <c r="AP57" s="94"/>
      <c r="AQ57" s="94"/>
      <c r="AR57" s="94"/>
      <c r="AS57" s="94"/>
      <c r="AT57" s="94"/>
      <c r="AU57" s="94"/>
      <c r="AV57" s="94"/>
      <c r="AW57" s="93"/>
      <c r="AX57" s="94"/>
      <c r="AY57" s="94"/>
      <c r="AZ57" s="94"/>
      <c r="BA57" s="94"/>
      <c r="BB57" s="94"/>
      <c r="BC57" s="94"/>
      <c r="BD57" s="94"/>
      <c r="BE57" s="94"/>
      <c r="BF57" s="343"/>
      <c r="BG57" s="146"/>
    </row>
    <row r="58" spans="1:59" s="77" customFormat="1">
      <c r="A58" s="186" t="s">
        <v>177</v>
      </c>
      <c r="B58" s="144" t="s">
        <v>7</v>
      </c>
      <c r="C58" s="220"/>
      <c r="D58" s="127">
        <v>0</v>
      </c>
      <c r="E58" s="131">
        <v>0</v>
      </c>
      <c r="F58" s="131">
        <v>0</v>
      </c>
      <c r="G58" s="131">
        <v>0</v>
      </c>
      <c r="H58" s="131">
        <v>0</v>
      </c>
      <c r="I58" s="131">
        <v>0</v>
      </c>
      <c r="J58" s="131">
        <v>0</v>
      </c>
      <c r="K58" s="131">
        <v>0</v>
      </c>
      <c r="L58" s="132">
        <v>0</v>
      </c>
      <c r="M58" s="131">
        <v>1</v>
      </c>
      <c r="N58" s="131">
        <v>1</v>
      </c>
      <c r="O58" s="131">
        <v>1</v>
      </c>
      <c r="P58" s="131">
        <v>1</v>
      </c>
      <c r="Q58" s="131">
        <v>1</v>
      </c>
      <c r="R58" s="131">
        <v>1</v>
      </c>
      <c r="S58" s="131">
        <v>1</v>
      </c>
      <c r="T58" s="131">
        <v>1</v>
      </c>
      <c r="U58" s="131">
        <v>1</v>
      </c>
      <c r="V58" s="127">
        <v>0</v>
      </c>
      <c r="W58" s="131">
        <v>0</v>
      </c>
      <c r="X58" s="131">
        <v>0</v>
      </c>
      <c r="Y58" s="131">
        <v>0</v>
      </c>
      <c r="Z58" s="131">
        <v>0</v>
      </c>
      <c r="AA58" s="131">
        <v>0</v>
      </c>
      <c r="AB58" s="131">
        <v>0</v>
      </c>
      <c r="AC58" s="131">
        <v>0</v>
      </c>
      <c r="AD58" s="131">
        <v>0</v>
      </c>
      <c r="AE58" s="127">
        <v>1</v>
      </c>
      <c r="AF58" s="131">
        <v>1</v>
      </c>
      <c r="AG58" s="131">
        <v>1</v>
      </c>
      <c r="AH58" s="131">
        <v>1</v>
      </c>
      <c r="AI58" s="131">
        <v>1</v>
      </c>
      <c r="AJ58" s="131">
        <v>1</v>
      </c>
      <c r="AK58" s="131">
        <v>1</v>
      </c>
      <c r="AL58" s="131">
        <v>1</v>
      </c>
      <c r="AM58" s="132">
        <v>1</v>
      </c>
      <c r="AN58" s="131">
        <v>1</v>
      </c>
      <c r="AO58" s="131">
        <v>1</v>
      </c>
      <c r="AP58" s="131">
        <v>1</v>
      </c>
      <c r="AQ58" s="131">
        <v>1</v>
      </c>
      <c r="AR58" s="131">
        <v>1</v>
      </c>
      <c r="AS58" s="131">
        <v>1</v>
      </c>
      <c r="AT58" s="131">
        <v>1</v>
      </c>
      <c r="AU58" s="131">
        <v>1</v>
      </c>
      <c r="AV58" s="131">
        <v>1</v>
      </c>
      <c r="AW58" s="127"/>
      <c r="AX58" s="131"/>
      <c r="AY58" s="131"/>
      <c r="AZ58" s="131"/>
      <c r="BA58" s="131"/>
      <c r="BB58" s="131"/>
      <c r="BC58" s="131"/>
      <c r="BD58" s="131"/>
      <c r="BE58" s="131"/>
      <c r="BF58" s="339"/>
      <c r="BG58" s="146" t="s">
        <v>20</v>
      </c>
    </row>
    <row r="59" spans="1:59" s="77" customFormat="1" ht="13">
      <c r="A59" s="187" t="s">
        <v>178</v>
      </c>
      <c r="B59" s="144" t="s">
        <v>4</v>
      </c>
      <c r="C59" s="220"/>
      <c r="D59" s="253">
        <f t="shared" ref="D59:L59" si="66">D$26*D58</f>
        <v>0</v>
      </c>
      <c r="E59" s="254">
        <f t="shared" si="66"/>
        <v>0</v>
      </c>
      <c r="F59" s="254">
        <f t="shared" si="66"/>
        <v>0</v>
      </c>
      <c r="G59" s="254">
        <f t="shared" si="66"/>
        <v>0</v>
      </c>
      <c r="H59" s="254">
        <f t="shared" si="66"/>
        <v>0</v>
      </c>
      <c r="I59" s="254">
        <f t="shared" si="66"/>
        <v>0</v>
      </c>
      <c r="J59" s="254">
        <f t="shared" ref="J59" si="67">J$26*J58</f>
        <v>0</v>
      </c>
      <c r="K59" s="254">
        <f t="shared" si="66"/>
        <v>0</v>
      </c>
      <c r="L59" s="255">
        <f t="shared" si="66"/>
        <v>0</v>
      </c>
      <c r="M59" s="254">
        <f>M$26*M58</f>
        <v>1.5</v>
      </c>
      <c r="N59" s="254">
        <f t="shared" ref="N59:U59" si="68">N$26*N58</f>
        <v>1.5</v>
      </c>
      <c r="O59" s="254">
        <f t="shared" si="68"/>
        <v>1.5</v>
      </c>
      <c r="P59" s="254">
        <f t="shared" si="68"/>
        <v>1.5</v>
      </c>
      <c r="Q59" s="254">
        <f t="shared" si="68"/>
        <v>1.5</v>
      </c>
      <c r="R59" s="254">
        <f t="shared" si="68"/>
        <v>1.5</v>
      </c>
      <c r="S59" s="254">
        <f t="shared" ref="S59" si="69">S$26*S58</f>
        <v>1.5</v>
      </c>
      <c r="T59" s="254">
        <f t="shared" si="68"/>
        <v>1.5</v>
      </c>
      <c r="U59" s="254">
        <f t="shared" si="68"/>
        <v>1.5</v>
      </c>
      <c r="V59" s="253">
        <f t="shared" ref="V59:AD59" si="70">V$28*V58</f>
        <v>0</v>
      </c>
      <c r="W59" s="254">
        <f t="shared" si="70"/>
        <v>0</v>
      </c>
      <c r="X59" s="254">
        <f t="shared" si="70"/>
        <v>0</v>
      </c>
      <c r="Y59" s="254">
        <f t="shared" si="70"/>
        <v>0</v>
      </c>
      <c r="Z59" s="254">
        <f t="shared" si="70"/>
        <v>0</v>
      </c>
      <c r="AA59" s="254">
        <f t="shared" si="70"/>
        <v>0</v>
      </c>
      <c r="AB59" s="254">
        <f t="shared" ref="AB59" si="71">AB$28*AB58</f>
        <v>0</v>
      </c>
      <c r="AC59" s="254">
        <f t="shared" si="70"/>
        <v>0</v>
      </c>
      <c r="AD59" s="254">
        <f t="shared" si="70"/>
        <v>0</v>
      </c>
      <c r="AE59" s="127">
        <f>AE$28*AE58</f>
        <v>0.3</v>
      </c>
      <c r="AF59" s="131">
        <f t="shared" ref="AF59:AM59" si="72">AF$28*AF58</f>
        <v>0.3</v>
      </c>
      <c r="AG59" s="131">
        <f t="shared" si="72"/>
        <v>0.3</v>
      </c>
      <c r="AH59" s="131">
        <f t="shared" si="72"/>
        <v>0.3</v>
      </c>
      <c r="AI59" s="131">
        <f t="shared" si="72"/>
        <v>0.3</v>
      </c>
      <c r="AJ59" s="131">
        <f t="shared" si="72"/>
        <v>0.3</v>
      </c>
      <c r="AK59" s="131">
        <f t="shared" ref="AK59" si="73">AK$28*AK58</f>
        <v>0.3</v>
      </c>
      <c r="AL59" s="131">
        <f t="shared" si="72"/>
        <v>0.3</v>
      </c>
      <c r="AM59" s="132">
        <f t="shared" si="72"/>
        <v>0.3</v>
      </c>
      <c r="AN59" s="131">
        <f t="shared" ref="AN59:AV59" si="74">AN$29*AN58</f>
        <v>8</v>
      </c>
      <c r="AO59" s="131">
        <f t="shared" si="74"/>
        <v>4.5</v>
      </c>
      <c r="AP59" s="131">
        <f t="shared" si="74"/>
        <v>4.5</v>
      </c>
      <c r="AQ59" s="131">
        <f t="shared" si="74"/>
        <v>4.5</v>
      </c>
      <c r="AR59" s="131">
        <f t="shared" si="74"/>
        <v>4.5</v>
      </c>
      <c r="AS59" s="131">
        <f t="shared" si="74"/>
        <v>4.5</v>
      </c>
      <c r="AT59" s="131">
        <f t="shared" ref="AT59" si="75">AT$29*AT58</f>
        <v>4.5</v>
      </c>
      <c r="AU59" s="131">
        <f>AU$29*AU58</f>
        <v>4.5</v>
      </c>
      <c r="AV59" s="131">
        <f t="shared" si="74"/>
        <v>4.5</v>
      </c>
      <c r="AW59" s="133">
        <f t="shared" ref="AW59:BE59" si="76">SQRT(SUMSQ(D59,V59,AE59,M59))+AN59</f>
        <v>9.5297058540778359</v>
      </c>
      <c r="AX59" s="134">
        <f t="shared" si="76"/>
        <v>6.0297058540778359</v>
      </c>
      <c r="AY59" s="134">
        <f t="shared" si="76"/>
        <v>6.0297058540778359</v>
      </c>
      <c r="AZ59" s="134">
        <f t="shared" si="76"/>
        <v>6.0297058540778359</v>
      </c>
      <c r="BA59" s="134">
        <f t="shared" si="76"/>
        <v>6.0297058540778359</v>
      </c>
      <c r="BB59" s="134">
        <f t="shared" si="76"/>
        <v>6.0297058540778359</v>
      </c>
      <c r="BC59" s="308">
        <f t="shared" si="76"/>
        <v>6.0297058540778359</v>
      </c>
      <c r="BD59" s="134">
        <f t="shared" si="76"/>
        <v>6.0297058540778359</v>
      </c>
      <c r="BE59" s="308">
        <f t="shared" si="76"/>
        <v>6.0297058540778359</v>
      </c>
      <c r="BF59" s="340"/>
      <c r="BG59" s="182" t="s">
        <v>159</v>
      </c>
    </row>
    <row r="60" spans="1:59" s="77" customFormat="1" ht="13.5" thickBot="1">
      <c r="A60" s="99"/>
      <c r="B60" s="145"/>
      <c r="C60" s="224"/>
      <c r="D60" s="100"/>
      <c r="E60" s="101"/>
      <c r="F60" s="101"/>
      <c r="G60" s="101"/>
      <c r="H60" s="101"/>
      <c r="I60" s="101"/>
      <c r="J60" s="101"/>
      <c r="K60" s="101"/>
      <c r="L60" s="102"/>
      <c r="M60" s="101"/>
      <c r="N60" s="101"/>
      <c r="O60" s="101"/>
      <c r="P60" s="101"/>
      <c r="Q60" s="101"/>
      <c r="R60" s="101"/>
      <c r="S60" s="101"/>
      <c r="T60" s="101"/>
      <c r="U60" s="101"/>
      <c r="V60" s="100"/>
      <c r="W60" s="101"/>
      <c r="X60" s="101"/>
      <c r="Y60" s="101"/>
      <c r="Z60" s="101"/>
      <c r="AA60" s="101"/>
      <c r="AB60" s="101"/>
      <c r="AC60" s="101"/>
      <c r="AD60" s="101"/>
      <c r="AE60" s="100"/>
      <c r="AF60" s="101"/>
      <c r="AG60" s="101"/>
      <c r="AH60" s="101"/>
      <c r="AI60" s="101"/>
      <c r="AJ60" s="101"/>
      <c r="AK60" s="101"/>
      <c r="AL60" s="101"/>
      <c r="AM60" s="102"/>
      <c r="AN60" s="101"/>
      <c r="AO60" s="101"/>
      <c r="AP60" s="101"/>
      <c r="AQ60" s="101"/>
      <c r="AR60" s="101"/>
      <c r="AS60" s="101"/>
      <c r="AT60" s="101"/>
      <c r="AU60" s="101"/>
      <c r="AV60" s="101"/>
      <c r="AW60" s="103"/>
      <c r="AX60" s="104"/>
      <c r="AY60" s="104"/>
      <c r="AZ60" s="104"/>
      <c r="BA60" s="104"/>
      <c r="BB60" s="104"/>
      <c r="BC60" s="104"/>
      <c r="BD60" s="104"/>
      <c r="BE60" s="307"/>
      <c r="BF60" s="344"/>
      <c r="BG60" s="105"/>
    </row>
    <row r="61" spans="1:59" s="77" customFormat="1" ht="13">
      <c r="A61" s="106"/>
      <c r="B61" s="79"/>
      <c r="C61" s="79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107"/>
    </row>
    <row r="62" spans="1:59" s="77" customFormat="1" ht="13" thickBot="1">
      <c r="BG62" s="108"/>
    </row>
    <row r="63" spans="1:59" s="77" customFormat="1" ht="13">
      <c r="A63" s="1" t="s">
        <v>17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4"/>
      <c r="W63" s="84"/>
      <c r="X63" s="84"/>
      <c r="Y63" s="84"/>
      <c r="Z63" s="84"/>
      <c r="AA63" s="84"/>
      <c r="AB63" s="84"/>
      <c r="AC63" s="84"/>
      <c r="AD63" s="84"/>
      <c r="AE63" s="82"/>
      <c r="AF63" s="82"/>
      <c r="AG63" s="82"/>
      <c r="AH63" s="82"/>
      <c r="AI63" s="82"/>
      <c r="AJ63" s="82"/>
      <c r="AK63" s="82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359"/>
      <c r="BG63" s="113" t="s">
        <v>0</v>
      </c>
    </row>
    <row r="64" spans="1:59" s="77" customFormat="1">
      <c r="A64" s="244" t="s">
        <v>82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115"/>
      <c r="W64" s="115"/>
      <c r="X64" s="115"/>
      <c r="Y64" s="115"/>
      <c r="Z64" s="115"/>
      <c r="AA64" s="115"/>
      <c r="AB64" s="115"/>
      <c r="AC64" s="115"/>
      <c r="AD64" s="115"/>
      <c r="AE64" s="7"/>
      <c r="AF64" s="7"/>
      <c r="AG64" s="7"/>
      <c r="AH64" s="7"/>
      <c r="AI64" s="7"/>
      <c r="AJ64" s="7"/>
      <c r="AK64" s="7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221"/>
      <c r="BG64" s="184"/>
    </row>
    <row r="65" spans="1:59" s="77" customFormat="1">
      <c r="A65" s="244" t="s">
        <v>84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115"/>
      <c r="W65" s="115"/>
      <c r="X65" s="115"/>
      <c r="Y65" s="115"/>
      <c r="Z65" s="115"/>
      <c r="AA65" s="115"/>
      <c r="AB65" s="115"/>
      <c r="AC65" s="115"/>
      <c r="AD65" s="115"/>
      <c r="AE65" s="7"/>
      <c r="AF65" s="7"/>
      <c r="AG65" s="7"/>
      <c r="AH65" s="7"/>
      <c r="AI65" s="7"/>
      <c r="AJ65" s="7"/>
      <c r="AK65" s="7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221"/>
      <c r="BG65" s="184"/>
    </row>
    <row r="66" spans="1:59" s="77" customFormat="1" ht="13" thickBot="1">
      <c r="A66" s="183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48"/>
      <c r="W66" s="148"/>
      <c r="X66" s="148"/>
      <c r="Y66" s="148"/>
      <c r="Z66" s="148"/>
      <c r="AA66" s="148"/>
      <c r="AB66" s="148"/>
      <c r="AC66" s="148"/>
      <c r="AD66" s="148"/>
      <c r="AE66" s="158"/>
      <c r="AF66" s="158"/>
      <c r="AG66" s="158"/>
      <c r="AH66" s="158"/>
      <c r="AI66" s="158"/>
      <c r="AJ66" s="158"/>
      <c r="AK66" s="15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361"/>
      <c r="BG66" s="185"/>
    </row>
    <row r="67" spans="1:59" s="77" customFormat="1">
      <c r="BG67" s="108"/>
    </row>
    <row r="68" spans="1:59" s="77" customFormat="1" ht="13" thickBot="1">
      <c r="BG68" s="108"/>
    </row>
    <row r="69" spans="1:59" s="77" customFormat="1" ht="13">
      <c r="A69" s="1" t="s">
        <v>18</v>
      </c>
      <c r="B69" s="128"/>
      <c r="C69" s="191"/>
      <c r="D69" s="368" t="s">
        <v>85</v>
      </c>
      <c r="E69" s="378"/>
      <c r="F69" s="378"/>
      <c r="G69" s="378"/>
      <c r="H69" s="378"/>
      <c r="I69" s="378"/>
      <c r="J69" s="378"/>
      <c r="K69" s="378"/>
      <c r="L69" s="378"/>
      <c r="M69" s="368" t="s">
        <v>86</v>
      </c>
      <c r="N69" s="378"/>
      <c r="O69" s="378"/>
      <c r="P69" s="378"/>
      <c r="Q69" s="378"/>
      <c r="R69" s="378"/>
      <c r="S69" s="378"/>
      <c r="T69" s="378"/>
      <c r="U69" s="378"/>
      <c r="V69" s="368" t="s">
        <v>87</v>
      </c>
      <c r="W69" s="378"/>
      <c r="X69" s="378"/>
      <c r="Y69" s="378"/>
      <c r="Z69" s="378"/>
      <c r="AA69" s="378"/>
      <c r="AB69" s="378"/>
      <c r="AC69" s="378"/>
      <c r="AD69" s="379"/>
      <c r="AE69" s="377" t="s">
        <v>88</v>
      </c>
      <c r="AF69" s="378"/>
      <c r="AG69" s="378"/>
      <c r="AH69" s="378"/>
      <c r="AI69" s="378"/>
      <c r="AJ69" s="378"/>
      <c r="AK69" s="378"/>
      <c r="AL69" s="378"/>
      <c r="AM69" s="378"/>
      <c r="AN69" s="129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94"/>
      <c r="BF69" s="350"/>
      <c r="BG69" s="19" t="s">
        <v>0</v>
      </c>
    </row>
    <row r="70" spans="1:59" s="77" customFormat="1" ht="13">
      <c r="A70" s="2"/>
      <c r="B70" s="50"/>
      <c r="C70" s="210"/>
      <c r="D70" s="43" t="s">
        <v>29</v>
      </c>
      <c r="E70" s="371" t="s">
        <v>30</v>
      </c>
      <c r="F70" s="371"/>
      <c r="G70" s="372"/>
      <c r="H70" s="372"/>
      <c r="I70" s="372"/>
      <c r="J70" s="372"/>
      <c r="K70" s="372"/>
      <c r="L70" s="372"/>
      <c r="M70" s="43" t="s">
        <v>29</v>
      </c>
      <c r="N70" s="371" t="s">
        <v>30</v>
      </c>
      <c r="O70" s="371"/>
      <c r="P70" s="372"/>
      <c r="Q70" s="372"/>
      <c r="R70" s="372"/>
      <c r="S70" s="372"/>
      <c r="T70" s="372"/>
      <c r="U70" s="372"/>
      <c r="V70" s="43" t="s">
        <v>29</v>
      </c>
      <c r="W70" s="371" t="s">
        <v>30</v>
      </c>
      <c r="X70" s="371"/>
      <c r="Y70" s="372"/>
      <c r="Z70" s="372"/>
      <c r="AA70" s="372"/>
      <c r="AB70" s="372"/>
      <c r="AC70" s="372"/>
      <c r="AD70" s="373"/>
      <c r="AE70" s="3" t="s">
        <v>29</v>
      </c>
      <c r="AF70" s="371" t="s">
        <v>30</v>
      </c>
      <c r="AG70" s="371"/>
      <c r="AH70" s="380"/>
      <c r="AI70" s="380"/>
      <c r="AJ70" s="380"/>
      <c r="AK70" s="380"/>
      <c r="AL70" s="380"/>
      <c r="AM70" s="372"/>
      <c r="AN70" s="4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282"/>
      <c r="BF70" s="351"/>
      <c r="BG70" s="20"/>
    </row>
    <row r="71" spans="1:59" s="77" customFormat="1">
      <c r="A71" s="200" t="s">
        <v>89</v>
      </c>
      <c r="B71" s="75" t="s">
        <v>2</v>
      </c>
      <c r="C71" s="7"/>
      <c r="D71" s="130">
        <f t="shared" ref="D71:I71" si="77">D9</f>
        <v>-94.65</v>
      </c>
      <c r="E71" s="111">
        <f t="shared" si="77"/>
        <v>-107</v>
      </c>
      <c r="F71" s="111">
        <f t="shared" si="77"/>
        <v>-106.5</v>
      </c>
      <c r="G71" s="111">
        <f t="shared" si="77"/>
        <v>-106</v>
      </c>
      <c r="H71" s="111">
        <f t="shared" si="77"/>
        <v>-105.5</v>
      </c>
      <c r="I71" s="111">
        <f t="shared" si="77"/>
        <v>-105</v>
      </c>
      <c r="J71" s="111">
        <f t="shared" ref="J71" si="78">J9</f>
        <v>-104.5</v>
      </c>
      <c r="K71" s="111">
        <f t="shared" ref="K71:R71" si="79">K9</f>
        <v>-104</v>
      </c>
      <c r="L71" s="111">
        <f t="shared" si="79"/>
        <v>-103.5</v>
      </c>
      <c r="M71" s="130">
        <f t="shared" si="79"/>
        <v>-94.65</v>
      </c>
      <c r="N71" s="111">
        <f t="shared" si="79"/>
        <v>-115</v>
      </c>
      <c r="O71" s="111">
        <f t="shared" si="79"/>
        <v>-114.5</v>
      </c>
      <c r="P71" s="111">
        <f t="shared" si="79"/>
        <v>-114</v>
      </c>
      <c r="Q71" s="111">
        <f t="shared" si="79"/>
        <v>-113.5</v>
      </c>
      <c r="R71" s="111">
        <f t="shared" si="79"/>
        <v>-113</v>
      </c>
      <c r="S71" s="111">
        <f t="shared" ref="S71" si="80">S9</f>
        <v>-112.5</v>
      </c>
      <c r="T71" s="111">
        <f>T9</f>
        <v>-112</v>
      </c>
      <c r="U71" s="111">
        <f>U9</f>
        <v>-111.5</v>
      </c>
      <c r="V71" s="130"/>
      <c r="W71" s="111"/>
      <c r="X71" s="111"/>
      <c r="Y71" s="111"/>
      <c r="Z71" s="111"/>
      <c r="AA71" s="111"/>
      <c r="AB71" s="111"/>
      <c r="AC71" s="111"/>
      <c r="AD71" s="112"/>
      <c r="AE71" s="111"/>
      <c r="AF71" s="111"/>
      <c r="AG71" s="111"/>
      <c r="AH71" s="111"/>
      <c r="AI71" s="111"/>
      <c r="AJ71" s="111"/>
      <c r="AK71" s="111"/>
      <c r="AL71" s="111"/>
      <c r="AM71" s="111"/>
      <c r="AN71" s="114"/>
      <c r="AO71" s="115"/>
      <c r="AP71" s="115"/>
      <c r="AQ71" s="115"/>
      <c r="AR71" s="115"/>
      <c r="AS71" s="115"/>
      <c r="AT71" s="115"/>
      <c r="AU71" s="115"/>
      <c r="AV71" s="115"/>
      <c r="AW71" s="7"/>
      <c r="AX71" s="7"/>
      <c r="AY71" s="7"/>
      <c r="AZ71" s="7"/>
      <c r="BA71" s="7"/>
      <c r="BB71" s="7"/>
      <c r="BC71" s="7"/>
      <c r="BD71" s="7"/>
      <c r="BE71" s="279"/>
      <c r="BF71" s="219"/>
      <c r="BG71" s="32"/>
    </row>
    <row r="72" spans="1:59" s="77" customFormat="1">
      <c r="A72" s="2" t="s">
        <v>3</v>
      </c>
      <c r="B72" s="75" t="s">
        <v>4</v>
      </c>
      <c r="C72" s="7"/>
      <c r="D72" s="130"/>
      <c r="E72" s="111"/>
      <c r="F72" s="111"/>
      <c r="G72" s="111"/>
      <c r="H72" s="111"/>
      <c r="I72" s="111"/>
      <c r="J72" s="111"/>
      <c r="K72" s="111"/>
      <c r="L72" s="111"/>
      <c r="M72" s="130"/>
      <c r="N72" s="111"/>
      <c r="O72" s="111"/>
      <c r="P72" s="111"/>
      <c r="Q72" s="111"/>
      <c r="R72" s="111"/>
      <c r="S72" s="111"/>
      <c r="T72" s="111"/>
      <c r="U72" s="111"/>
      <c r="V72" s="130">
        <f t="shared" ref="V72:AA72" si="81">V10</f>
        <v>10</v>
      </c>
      <c r="W72" s="111">
        <f t="shared" si="81"/>
        <v>13</v>
      </c>
      <c r="X72" s="111">
        <f t="shared" si="81"/>
        <v>13</v>
      </c>
      <c r="Y72" s="111">
        <f t="shared" si="81"/>
        <v>13</v>
      </c>
      <c r="Z72" s="111">
        <f t="shared" si="81"/>
        <v>13</v>
      </c>
      <c r="AA72" s="111">
        <f t="shared" si="81"/>
        <v>13</v>
      </c>
      <c r="AB72" s="111">
        <f t="shared" ref="AB72" si="82">AB10</f>
        <v>13</v>
      </c>
      <c r="AC72" s="111">
        <f t="shared" ref="AC72:AJ72" si="83">AC10</f>
        <v>13</v>
      </c>
      <c r="AD72" s="112">
        <f t="shared" si="83"/>
        <v>13</v>
      </c>
      <c r="AE72" s="111">
        <f t="shared" si="83"/>
        <v>10</v>
      </c>
      <c r="AF72" s="111">
        <f t="shared" si="83"/>
        <v>-3</v>
      </c>
      <c r="AG72" s="111">
        <f t="shared" si="83"/>
        <v>-3</v>
      </c>
      <c r="AH72" s="111">
        <f t="shared" si="83"/>
        <v>-3</v>
      </c>
      <c r="AI72" s="111">
        <f t="shared" si="83"/>
        <v>-3</v>
      </c>
      <c r="AJ72" s="111">
        <f t="shared" si="83"/>
        <v>-3</v>
      </c>
      <c r="AK72" s="111">
        <f t="shared" ref="AK72" si="84">AK10</f>
        <v>-3</v>
      </c>
      <c r="AL72" s="111">
        <f>AL10</f>
        <v>-3</v>
      </c>
      <c r="AM72" s="111">
        <f>AM10</f>
        <v>-3</v>
      </c>
      <c r="AN72" s="130"/>
      <c r="AO72" s="111"/>
      <c r="AP72" s="111"/>
      <c r="AQ72" s="111"/>
      <c r="AR72" s="111"/>
      <c r="AS72" s="111"/>
      <c r="AT72" s="111"/>
      <c r="AU72" s="111"/>
      <c r="AV72" s="111"/>
      <c r="AW72" s="115"/>
      <c r="AX72" s="115"/>
      <c r="AY72" s="115"/>
      <c r="AZ72" s="115"/>
      <c r="BA72" s="115"/>
      <c r="BB72" s="115"/>
      <c r="BC72" s="115"/>
      <c r="BD72" s="115"/>
      <c r="BE72" s="115"/>
      <c r="BF72" s="221"/>
      <c r="BG72" s="32"/>
    </row>
    <row r="73" spans="1:59" s="77" customFormat="1">
      <c r="A73" s="2" t="s">
        <v>12</v>
      </c>
      <c r="B73" s="75" t="s">
        <v>4</v>
      </c>
      <c r="C73" s="7"/>
      <c r="D73" s="239">
        <v>-1.35</v>
      </c>
      <c r="E73" s="240">
        <v>0</v>
      </c>
      <c r="F73" s="240">
        <v>0</v>
      </c>
      <c r="G73" s="240">
        <v>0</v>
      </c>
      <c r="H73" s="240">
        <v>0</v>
      </c>
      <c r="I73" s="240">
        <v>0</v>
      </c>
      <c r="J73" s="240">
        <v>0</v>
      </c>
      <c r="K73" s="240">
        <v>0</v>
      </c>
      <c r="L73" s="240">
        <v>0</v>
      </c>
      <c r="M73" s="239">
        <v>-1.35</v>
      </c>
      <c r="N73" s="240">
        <v>0</v>
      </c>
      <c r="O73" s="240">
        <v>0</v>
      </c>
      <c r="P73" s="240">
        <v>0</v>
      </c>
      <c r="Q73" s="240">
        <v>0</v>
      </c>
      <c r="R73" s="240">
        <v>0</v>
      </c>
      <c r="S73" s="240">
        <v>0</v>
      </c>
      <c r="T73" s="240">
        <v>0</v>
      </c>
      <c r="U73" s="240">
        <v>0</v>
      </c>
      <c r="V73" s="239">
        <v>0</v>
      </c>
      <c r="W73" s="240">
        <v>0</v>
      </c>
      <c r="X73" s="240">
        <v>0</v>
      </c>
      <c r="Y73" s="240">
        <v>0</v>
      </c>
      <c r="Z73" s="240">
        <v>0</v>
      </c>
      <c r="AA73" s="240">
        <v>0</v>
      </c>
      <c r="AB73" s="240">
        <v>0</v>
      </c>
      <c r="AC73" s="240">
        <v>0</v>
      </c>
      <c r="AD73" s="241">
        <v>0</v>
      </c>
      <c r="AE73" s="242">
        <v>0</v>
      </c>
      <c r="AF73" s="242">
        <v>0</v>
      </c>
      <c r="AG73" s="242">
        <v>0</v>
      </c>
      <c r="AH73" s="242">
        <v>0</v>
      </c>
      <c r="AI73" s="242">
        <v>0</v>
      </c>
      <c r="AJ73" s="242">
        <v>0</v>
      </c>
      <c r="AK73" s="242">
        <v>0</v>
      </c>
      <c r="AL73" s="242">
        <v>0</v>
      </c>
      <c r="AM73" s="242">
        <v>0</v>
      </c>
      <c r="AN73" s="130"/>
      <c r="AO73" s="111"/>
      <c r="AP73" s="111"/>
      <c r="AQ73" s="111"/>
      <c r="AR73" s="111"/>
      <c r="AS73" s="111"/>
      <c r="AT73" s="111"/>
      <c r="AU73" s="111"/>
      <c r="AV73" s="111"/>
      <c r="AW73" s="115"/>
      <c r="AX73" s="115"/>
      <c r="AY73" s="115"/>
      <c r="AZ73" s="115"/>
      <c r="BA73" s="115"/>
      <c r="BB73" s="115"/>
      <c r="BC73" s="115"/>
      <c r="BD73" s="115"/>
      <c r="BE73" s="115"/>
      <c r="BF73" s="221"/>
      <c r="BG73" s="149" t="s">
        <v>10</v>
      </c>
    </row>
    <row r="74" spans="1:59" s="77" customFormat="1" ht="13">
      <c r="A74" s="118" t="s">
        <v>11</v>
      </c>
      <c r="B74" s="75" t="s">
        <v>4</v>
      </c>
      <c r="C74" s="7"/>
      <c r="D74" s="161">
        <f t="shared" ref="D74:R74" si="85">D71+D73</f>
        <v>-96</v>
      </c>
      <c r="E74" s="162">
        <f t="shared" si="85"/>
        <v>-107</v>
      </c>
      <c r="F74" s="162">
        <f t="shared" si="85"/>
        <v>-106.5</v>
      </c>
      <c r="G74" s="162">
        <f t="shared" si="85"/>
        <v>-106</v>
      </c>
      <c r="H74" s="162">
        <f t="shared" si="85"/>
        <v>-105.5</v>
      </c>
      <c r="I74" s="162">
        <f t="shared" si="85"/>
        <v>-105</v>
      </c>
      <c r="J74" s="315">
        <f t="shared" ref="J74" si="86">J71+J73</f>
        <v>-104.5</v>
      </c>
      <c r="K74" s="162">
        <f>K71+K73</f>
        <v>-104</v>
      </c>
      <c r="L74" s="315">
        <f t="shared" si="85"/>
        <v>-103.5</v>
      </c>
      <c r="M74" s="161">
        <f t="shared" si="85"/>
        <v>-96</v>
      </c>
      <c r="N74" s="162">
        <f t="shared" si="85"/>
        <v>-115</v>
      </c>
      <c r="O74" s="162">
        <f t="shared" si="85"/>
        <v>-114.5</v>
      </c>
      <c r="P74" s="162">
        <f t="shared" si="85"/>
        <v>-114</v>
      </c>
      <c r="Q74" s="162">
        <f t="shared" si="85"/>
        <v>-113.5</v>
      </c>
      <c r="R74" s="162">
        <f t="shared" si="85"/>
        <v>-113</v>
      </c>
      <c r="S74" s="315">
        <f t="shared" ref="S74" si="87">S71+S73</f>
        <v>-112.5</v>
      </c>
      <c r="T74" s="162">
        <f>T71+T73</f>
        <v>-112</v>
      </c>
      <c r="U74" s="315">
        <f>U71+U73</f>
        <v>-111.5</v>
      </c>
      <c r="V74" s="161">
        <f t="shared" ref="V74:AM74" si="88">V72+V73</f>
        <v>10</v>
      </c>
      <c r="W74" s="315">
        <f t="shared" si="88"/>
        <v>13</v>
      </c>
      <c r="X74" s="315">
        <f t="shared" si="88"/>
        <v>13</v>
      </c>
      <c r="Y74" s="315">
        <f t="shared" si="88"/>
        <v>13</v>
      </c>
      <c r="Z74" s="315">
        <f t="shared" si="88"/>
        <v>13</v>
      </c>
      <c r="AA74" s="315">
        <f t="shared" si="88"/>
        <v>13</v>
      </c>
      <c r="AB74" s="315">
        <f t="shared" ref="AB74" si="89">AB72+AB73</f>
        <v>13</v>
      </c>
      <c r="AC74" s="315">
        <f t="shared" si="88"/>
        <v>13</v>
      </c>
      <c r="AD74" s="316">
        <f t="shared" si="88"/>
        <v>13</v>
      </c>
      <c r="AE74" s="162">
        <f t="shared" si="88"/>
        <v>10</v>
      </c>
      <c r="AF74" s="162">
        <f t="shared" si="88"/>
        <v>-3</v>
      </c>
      <c r="AG74" s="162">
        <f t="shared" si="88"/>
        <v>-3</v>
      </c>
      <c r="AH74" s="162">
        <f t="shared" si="88"/>
        <v>-3</v>
      </c>
      <c r="AI74" s="162">
        <f t="shared" si="88"/>
        <v>-3</v>
      </c>
      <c r="AJ74" s="162">
        <f t="shared" si="88"/>
        <v>-3</v>
      </c>
      <c r="AK74" s="315">
        <f t="shared" ref="AK74" si="90">AK72+AK73</f>
        <v>-3</v>
      </c>
      <c r="AL74" s="162">
        <f t="shared" si="88"/>
        <v>-3</v>
      </c>
      <c r="AM74" s="315">
        <f t="shared" si="88"/>
        <v>-3</v>
      </c>
      <c r="AN74" s="130"/>
      <c r="AO74" s="111"/>
      <c r="AP74" s="111"/>
      <c r="AQ74" s="111"/>
      <c r="AR74" s="111"/>
      <c r="AS74" s="111"/>
      <c r="AT74" s="111"/>
      <c r="AU74" s="111"/>
      <c r="AV74" s="111"/>
      <c r="AW74" s="115"/>
      <c r="AX74" s="115"/>
      <c r="AY74" s="115"/>
      <c r="AZ74" s="115"/>
      <c r="BA74" s="115"/>
      <c r="BB74" s="115"/>
      <c r="BC74" s="115"/>
      <c r="BD74" s="115"/>
      <c r="BE74" s="115"/>
      <c r="BF74" s="221"/>
      <c r="BG74" s="149" t="s">
        <v>22</v>
      </c>
    </row>
    <row r="75" spans="1:59" s="77" customFormat="1">
      <c r="A75" s="2"/>
      <c r="B75" s="75"/>
      <c r="C75" s="7"/>
      <c r="D75" s="121"/>
      <c r="E75" s="7"/>
      <c r="F75" s="7"/>
      <c r="G75" s="7"/>
      <c r="H75" s="7"/>
      <c r="I75" s="7"/>
      <c r="J75" s="336"/>
      <c r="K75" s="7"/>
      <c r="L75" s="279"/>
      <c r="M75" s="121"/>
      <c r="N75" s="7"/>
      <c r="O75" s="7"/>
      <c r="P75" s="7"/>
      <c r="Q75" s="7"/>
      <c r="R75" s="7"/>
      <c r="S75" s="336"/>
      <c r="T75" s="7"/>
      <c r="U75" s="279"/>
      <c r="V75" s="130"/>
      <c r="W75" s="111"/>
      <c r="X75" s="111"/>
      <c r="Y75" s="111"/>
      <c r="Z75" s="111"/>
      <c r="AA75" s="111"/>
      <c r="AB75" s="111"/>
      <c r="AC75" s="111"/>
      <c r="AD75" s="112"/>
      <c r="AE75" s="111"/>
      <c r="AF75" s="111"/>
      <c r="AG75" s="111"/>
      <c r="AH75" s="111"/>
      <c r="AI75" s="111"/>
      <c r="AJ75" s="111"/>
      <c r="AK75" s="111"/>
      <c r="AL75" s="115"/>
      <c r="AM75" s="115"/>
      <c r="AN75" s="114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221"/>
      <c r="BG75" s="149"/>
    </row>
    <row r="76" spans="1:59" s="77" customFormat="1" ht="13">
      <c r="A76" s="150" t="s">
        <v>9</v>
      </c>
      <c r="B76" s="75"/>
      <c r="C76" s="7"/>
      <c r="D76" s="121"/>
      <c r="E76" s="7"/>
      <c r="F76" s="7"/>
      <c r="G76" s="7"/>
      <c r="H76" s="7"/>
      <c r="I76" s="7"/>
      <c r="J76" s="336"/>
      <c r="K76" s="7"/>
      <c r="L76" s="279"/>
      <c r="M76" s="121"/>
      <c r="N76" s="7"/>
      <c r="O76" s="7"/>
      <c r="P76" s="7"/>
      <c r="Q76" s="7"/>
      <c r="R76" s="7"/>
      <c r="S76" s="336"/>
      <c r="T76" s="7"/>
      <c r="U76" s="279"/>
      <c r="V76" s="130"/>
      <c r="W76" s="111"/>
      <c r="X76" s="111"/>
      <c r="Y76" s="111"/>
      <c r="Z76" s="111"/>
      <c r="AA76" s="111"/>
      <c r="AB76" s="111"/>
      <c r="AC76" s="111"/>
      <c r="AD76" s="112"/>
      <c r="AE76" s="111"/>
      <c r="AF76" s="111"/>
      <c r="AG76" s="111"/>
      <c r="AH76" s="111"/>
      <c r="AI76" s="111"/>
      <c r="AJ76" s="111"/>
      <c r="AK76" s="111"/>
      <c r="AL76" s="115"/>
      <c r="AM76" s="115"/>
      <c r="AN76" s="114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221"/>
      <c r="BG76" s="149"/>
    </row>
    <row r="77" spans="1:59" s="77" customFormat="1">
      <c r="A77" s="2" t="s">
        <v>5</v>
      </c>
      <c r="B77" s="201" t="s">
        <v>60</v>
      </c>
      <c r="C77" s="7"/>
      <c r="D77" s="151">
        <f t="shared" ref="D77:I77" si="91">(10^12)*(10^-3)*10^(D74/10)*D5/15</f>
        <v>0.50237728630191569</v>
      </c>
      <c r="E77" s="152">
        <f t="shared" si="91"/>
        <v>3.9905246299377563E-2</v>
      </c>
      <c r="F77" s="152">
        <f t="shared" si="91"/>
        <v>4.4774422771366576E-2</v>
      </c>
      <c r="G77" s="152">
        <f t="shared" si="91"/>
        <v>5.0237728630191519E-2</v>
      </c>
      <c r="H77" s="152">
        <f t="shared" si="91"/>
        <v>5.6367658625288947E-2</v>
      </c>
      <c r="I77" s="152">
        <f t="shared" si="91"/>
        <v>6.3245553203367416E-2</v>
      </c>
      <c r="J77" s="152">
        <f t="shared" ref="J77" si="92">(10^12)*(10^-3)*10^(J74/10)*J5/15</f>
        <v>7.0962677846715116E-2</v>
      </c>
      <c r="K77" s="152">
        <f t="shared" ref="K77:R77" si="93">(10^12)*(10^-3)*10^(K74/10)*K5/15</f>
        <v>7.9621434110699163E-2</v>
      </c>
      <c r="L77" s="152">
        <f t="shared" si="93"/>
        <v>8.9336718430192558E-2</v>
      </c>
      <c r="M77" s="151">
        <f t="shared" si="93"/>
        <v>0.50237728630191569</v>
      </c>
      <c r="N77" s="152">
        <f t="shared" si="93"/>
        <v>6.3245553203367336E-3</v>
      </c>
      <c r="O77" s="152">
        <f t="shared" si="93"/>
        <v>7.096267784671503E-3</v>
      </c>
      <c r="P77" s="152">
        <f t="shared" si="93"/>
        <v>7.9621434110699069E-3</v>
      </c>
      <c r="Q77" s="152">
        <f t="shared" si="93"/>
        <v>8.9336718430192471E-3</v>
      </c>
      <c r="R77" s="152">
        <f t="shared" si="93"/>
        <v>1.0023744672545389E-2</v>
      </c>
      <c r="S77" s="152">
        <f t="shared" ref="S77" si="94">(10^12)*(10^-3)*10^(S74/10)*S5/15</f>
        <v>1.1246826503806952E-2</v>
      </c>
      <c r="T77" s="152">
        <f>(10^12)*(10^-3)*10^(T74/10)*T5/15</f>
        <v>1.2619146889603869E-2</v>
      </c>
      <c r="U77" s="152">
        <f>(10^12)*(10^-3)*10^(U74/10)*U5/15</f>
        <v>1.4158915687682707E-2</v>
      </c>
      <c r="V77" s="151">
        <f t="shared" ref="V77:AM77" si="95">(10^12)*(10^-3)*10^((D74+V74)/10)*V5/15</f>
        <v>5.023772863019162</v>
      </c>
      <c r="W77" s="152">
        <f t="shared" si="95"/>
        <v>0.79621434110699241</v>
      </c>
      <c r="X77" s="152">
        <f t="shared" si="95"/>
        <v>0.89336718430192674</v>
      </c>
      <c r="Y77" s="152">
        <f t="shared" si="95"/>
        <v>1.0023744672545409</v>
      </c>
      <c r="Z77" s="152">
        <f t="shared" si="95"/>
        <v>1.1246826503806977</v>
      </c>
      <c r="AA77" s="152">
        <f t="shared" si="95"/>
        <v>1.2619146889603854</v>
      </c>
      <c r="AB77" s="152">
        <f t="shared" si="95"/>
        <v>1.4158915687682738</v>
      </c>
      <c r="AC77" s="152">
        <f t="shared" si="95"/>
        <v>1.5886564694485601</v>
      </c>
      <c r="AD77" s="153">
        <f t="shared" si="95"/>
        <v>1.7825018762674867</v>
      </c>
      <c r="AE77" s="152">
        <f t="shared" si="95"/>
        <v>5.023772863019162</v>
      </c>
      <c r="AF77" s="152">
        <f t="shared" si="95"/>
        <v>3.169786384922213E-3</v>
      </c>
      <c r="AG77" s="152">
        <f t="shared" si="95"/>
        <v>3.5565588200778407E-3</v>
      </c>
      <c r="AH77" s="152">
        <f t="shared" si="95"/>
        <v>3.9905246299377518E-3</v>
      </c>
      <c r="AI77" s="152">
        <f t="shared" si="95"/>
        <v>4.4774422771366685E-3</v>
      </c>
      <c r="AJ77" s="152">
        <f t="shared" si="95"/>
        <v>5.0237728630191459E-3</v>
      </c>
      <c r="AK77" s="152">
        <f t="shared" si="95"/>
        <v>5.6367658625288888E-3</v>
      </c>
      <c r="AL77" s="152">
        <f t="shared" si="95"/>
        <v>6.3245553203367336E-3</v>
      </c>
      <c r="AM77" s="152">
        <f t="shared" si="95"/>
        <v>7.096267784671503E-3</v>
      </c>
      <c r="AN77" s="151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362"/>
      <c r="BG77" s="149"/>
    </row>
    <row r="78" spans="1:59" s="77" customFormat="1" ht="13">
      <c r="A78" s="245" t="s">
        <v>149</v>
      </c>
      <c r="B78" s="75" t="s">
        <v>4</v>
      </c>
      <c r="C78" s="7"/>
      <c r="D78" s="121" t="s">
        <v>6</v>
      </c>
      <c r="E78" s="7" t="s">
        <v>6</v>
      </c>
      <c r="F78" s="7" t="s">
        <v>6</v>
      </c>
      <c r="G78" s="7" t="s">
        <v>6</v>
      </c>
      <c r="H78" s="7" t="s">
        <v>6</v>
      </c>
      <c r="I78" s="7" t="s">
        <v>6</v>
      </c>
      <c r="J78" s="336" t="s">
        <v>6</v>
      </c>
      <c r="K78" s="7" t="s">
        <v>6</v>
      </c>
      <c r="L78" s="279" t="s">
        <v>6</v>
      </c>
      <c r="M78" s="121" t="s">
        <v>6</v>
      </c>
      <c r="N78" s="7" t="s">
        <v>6</v>
      </c>
      <c r="O78" s="7" t="s">
        <v>6</v>
      </c>
      <c r="P78" s="7" t="s">
        <v>6</v>
      </c>
      <c r="Q78" s="7" t="s">
        <v>6</v>
      </c>
      <c r="R78" s="7" t="s">
        <v>6</v>
      </c>
      <c r="S78" s="336" t="s">
        <v>6</v>
      </c>
      <c r="T78" s="7" t="s">
        <v>6</v>
      </c>
      <c r="U78" s="279" t="s">
        <v>6</v>
      </c>
      <c r="V78" s="154">
        <f t="shared" ref="V78:AM78" si="96">10*LOG(V77/(D77))</f>
        <v>10.000000000000004</v>
      </c>
      <c r="W78" s="288">
        <f t="shared" si="96"/>
        <v>12.999999999999991</v>
      </c>
      <c r="X78" s="288">
        <f t="shared" si="96"/>
        <v>13.000000000000023</v>
      </c>
      <c r="Y78" s="288">
        <f t="shared" si="96"/>
        <v>12.999999999999991</v>
      </c>
      <c r="Z78" s="288">
        <f t="shared" si="96"/>
        <v>13.000000000000007</v>
      </c>
      <c r="AA78" s="288">
        <f t="shared" si="96"/>
        <v>13.000000000000007</v>
      </c>
      <c r="AB78" s="288">
        <f t="shared" si="96"/>
        <v>12.999999999999991</v>
      </c>
      <c r="AC78" s="288">
        <f t="shared" si="96"/>
        <v>13.000000000000007</v>
      </c>
      <c r="AD78" s="313">
        <f t="shared" si="96"/>
        <v>12.999999999999991</v>
      </c>
      <c r="AE78" s="10">
        <f t="shared" si="96"/>
        <v>10.000000000000004</v>
      </c>
      <c r="AF78" s="10">
        <f t="shared" si="96"/>
        <v>-3.0000000000000022</v>
      </c>
      <c r="AG78" s="10">
        <f t="shared" si="96"/>
        <v>-3.0000000000000022</v>
      </c>
      <c r="AH78" s="10">
        <f t="shared" si="96"/>
        <v>-2.9999999999999871</v>
      </c>
      <c r="AI78" s="10">
        <f t="shared" si="96"/>
        <v>-3.0000000000000031</v>
      </c>
      <c r="AJ78" s="10">
        <f t="shared" si="96"/>
        <v>-2.9999999999999876</v>
      </c>
      <c r="AK78" s="288">
        <f t="shared" si="96"/>
        <v>-3.0000000000000031</v>
      </c>
      <c r="AL78" s="10">
        <f t="shared" si="96"/>
        <v>-3.0000000000000187</v>
      </c>
      <c r="AM78" s="288">
        <f t="shared" si="96"/>
        <v>-2.9999999999999876</v>
      </c>
      <c r="AN78" s="154"/>
      <c r="AO78" s="10"/>
      <c r="AP78" s="10"/>
      <c r="AQ78" s="10"/>
      <c r="AR78" s="10"/>
      <c r="AS78" s="10"/>
      <c r="AT78" s="10"/>
      <c r="AU78" s="10"/>
      <c r="AV78" s="10"/>
      <c r="AW78" s="33"/>
      <c r="AX78" s="33"/>
      <c r="AY78" s="33"/>
      <c r="AZ78" s="33"/>
      <c r="BA78" s="33"/>
      <c r="BB78" s="33"/>
      <c r="BC78" s="33"/>
      <c r="BD78" s="33"/>
      <c r="BE78" s="33"/>
      <c r="BF78" s="363"/>
      <c r="BG78" s="32" t="str">
        <f>BG18</f>
        <v>For CSI-RS Es/Iot range check</v>
      </c>
    </row>
    <row r="79" spans="1:59" s="77" customFormat="1" ht="13">
      <c r="A79" s="245" t="s">
        <v>150</v>
      </c>
      <c r="B79" s="201" t="s">
        <v>59</v>
      </c>
      <c r="C79" s="7"/>
      <c r="D79" s="121" t="s">
        <v>6</v>
      </c>
      <c r="E79" s="7" t="s">
        <v>6</v>
      </c>
      <c r="F79" s="7" t="s">
        <v>6</v>
      </c>
      <c r="G79" s="7" t="s">
        <v>6</v>
      </c>
      <c r="H79" s="7" t="s">
        <v>6</v>
      </c>
      <c r="I79" s="7" t="s">
        <v>6</v>
      </c>
      <c r="J79" s="336" t="s">
        <v>6</v>
      </c>
      <c r="K79" s="7" t="s">
        <v>6</v>
      </c>
      <c r="L79" s="279" t="s">
        <v>6</v>
      </c>
      <c r="M79" s="121" t="s">
        <v>6</v>
      </c>
      <c r="N79" s="7" t="s">
        <v>6</v>
      </c>
      <c r="O79" s="7" t="s">
        <v>6</v>
      </c>
      <c r="P79" s="7" t="s">
        <v>6</v>
      </c>
      <c r="Q79" s="7" t="s">
        <v>6</v>
      </c>
      <c r="R79" s="7" t="s">
        <v>6</v>
      </c>
      <c r="S79" s="336" t="s">
        <v>6</v>
      </c>
      <c r="T79" s="7" t="s">
        <v>6</v>
      </c>
      <c r="U79" s="279" t="s">
        <v>6</v>
      </c>
      <c r="V79" s="154">
        <f t="shared" ref="V79:AM79" si="97">D74+V74+10*LOG(V5/15)</f>
        <v>-82.989700043360187</v>
      </c>
      <c r="W79" s="288">
        <f t="shared" si="97"/>
        <v>-90.989700043360187</v>
      </c>
      <c r="X79" s="288">
        <f t="shared" si="97"/>
        <v>-90.489700043360187</v>
      </c>
      <c r="Y79" s="288">
        <f t="shared" si="97"/>
        <v>-89.989700043360187</v>
      </c>
      <c r="Z79" s="288">
        <f t="shared" si="97"/>
        <v>-89.489700043360187</v>
      </c>
      <c r="AA79" s="288">
        <f t="shared" si="97"/>
        <v>-88.989700043360187</v>
      </c>
      <c r="AB79" s="288">
        <f t="shared" si="97"/>
        <v>-88.489700043360187</v>
      </c>
      <c r="AC79" s="288">
        <f t="shared" si="97"/>
        <v>-87.989700043360187</v>
      </c>
      <c r="AD79" s="313">
        <f t="shared" si="97"/>
        <v>-87.489700043360187</v>
      </c>
      <c r="AE79" s="10">
        <f t="shared" si="97"/>
        <v>-82.989700043360187</v>
      </c>
      <c r="AF79" s="10">
        <f t="shared" si="97"/>
        <v>-114.98970004336019</v>
      </c>
      <c r="AG79" s="10">
        <f t="shared" si="97"/>
        <v>-114.48970004336019</v>
      </c>
      <c r="AH79" s="10">
        <f t="shared" si="97"/>
        <v>-113.98970004336019</v>
      </c>
      <c r="AI79" s="10">
        <f t="shared" si="97"/>
        <v>-113.48970004336019</v>
      </c>
      <c r="AJ79" s="10">
        <f t="shared" si="97"/>
        <v>-112.98970004336019</v>
      </c>
      <c r="AK79" s="288">
        <f t="shared" si="97"/>
        <v>-112.48970004336019</v>
      </c>
      <c r="AL79" s="10">
        <f t="shared" si="97"/>
        <v>-111.98970004336019</v>
      </c>
      <c r="AM79" s="288">
        <f t="shared" si="97"/>
        <v>-111.48970004336019</v>
      </c>
      <c r="AN79" s="155"/>
      <c r="AO79" s="156"/>
      <c r="AP79" s="156"/>
      <c r="AQ79" s="156"/>
      <c r="AR79" s="156"/>
      <c r="AS79" s="156"/>
      <c r="AT79" s="156"/>
      <c r="AU79" s="156"/>
      <c r="AV79" s="156"/>
      <c r="AW79" s="7"/>
      <c r="AX79" s="7"/>
      <c r="AY79" s="7"/>
      <c r="AZ79" s="7"/>
      <c r="BA79" s="7"/>
      <c r="BB79" s="7"/>
      <c r="BC79" s="7"/>
      <c r="BD79" s="7"/>
      <c r="BE79" s="279"/>
      <c r="BF79" s="219"/>
      <c r="BG79" s="149" t="str">
        <f>BG19</f>
        <v>For CSI_RP level range check</v>
      </c>
    </row>
    <row r="80" spans="1:59" s="77" customFormat="1" ht="13.5" thickBot="1">
      <c r="A80" s="157" t="s">
        <v>32</v>
      </c>
      <c r="B80" s="248" t="s">
        <v>68</v>
      </c>
      <c r="C80" s="158"/>
      <c r="D80" s="159">
        <f t="shared" ref="D80:U80" si="98">10*LOG((D77+V77)*10^-9)+10*LOG(D7*12)</f>
        <v>-51.53090207865398</v>
      </c>
      <c r="E80" s="160">
        <f t="shared" si="98"/>
        <v>-59.732444911093694</v>
      </c>
      <c r="F80" s="160">
        <f t="shared" si="98"/>
        <v>-59.232444911093694</v>
      </c>
      <c r="G80" s="160">
        <f t="shared" si="98"/>
        <v>-58.732444911093694</v>
      </c>
      <c r="H80" s="160">
        <f t="shared" si="98"/>
        <v>-58.232444911093694</v>
      </c>
      <c r="I80" s="160">
        <f t="shared" si="98"/>
        <v>-57.732444911093694</v>
      </c>
      <c r="J80" s="314">
        <f t="shared" si="98"/>
        <v>-57.232444911093694</v>
      </c>
      <c r="K80" s="160">
        <f t="shared" si="98"/>
        <v>-56.732444911093708</v>
      </c>
      <c r="L80" s="314">
        <f t="shared" si="98"/>
        <v>-56.232444911093694</v>
      </c>
      <c r="M80" s="159">
        <f t="shared" si="98"/>
        <v>-51.53090207865398</v>
      </c>
      <c r="N80" s="160">
        <f t="shared" si="98"/>
        <v>-79.180480305871413</v>
      </c>
      <c r="O80" s="160">
        <f t="shared" si="98"/>
        <v>-78.680480305871399</v>
      </c>
      <c r="P80" s="160">
        <f t="shared" si="98"/>
        <v>-78.180480305871413</v>
      </c>
      <c r="Q80" s="160">
        <f t="shared" si="98"/>
        <v>-77.680480305871399</v>
      </c>
      <c r="R80" s="160">
        <f t="shared" si="98"/>
        <v>-77.180480305871413</v>
      </c>
      <c r="S80" s="314">
        <f t="shared" si="98"/>
        <v>-76.680480305871413</v>
      </c>
      <c r="T80" s="160">
        <f t="shared" si="98"/>
        <v>-76.180480305871399</v>
      </c>
      <c r="U80" s="314">
        <f t="shared" si="98"/>
        <v>-75.680480305871384</v>
      </c>
      <c r="V80" s="65" t="s">
        <v>6</v>
      </c>
      <c r="W80" s="158" t="s">
        <v>6</v>
      </c>
      <c r="X80" s="158" t="s">
        <v>6</v>
      </c>
      <c r="Y80" s="158" t="s">
        <v>6</v>
      </c>
      <c r="Z80" s="158" t="s">
        <v>6</v>
      </c>
      <c r="AA80" s="158" t="s">
        <v>6</v>
      </c>
      <c r="AB80" s="158" t="s">
        <v>6</v>
      </c>
      <c r="AC80" s="35" t="s">
        <v>6</v>
      </c>
      <c r="AD80" s="48" t="s">
        <v>6</v>
      </c>
      <c r="AE80" s="35" t="s">
        <v>6</v>
      </c>
      <c r="AF80" s="158" t="s">
        <v>6</v>
      </c>
      <c r="AG80" s="158" t="s">
        <v>6</v>
      </c>
      <c r="AH80" s="158" t="s">
        <v>6</v>
      </c>
      <c r="AI80" s="158" t="s">
        <v>6</v>
      </c>
      <c r="AJ80" s="158" t="s">
        <v>6</v>
      </c>
      <c r="AK80" s="158" t="s">
        <v>6</v>
      </c>
      <c r="AL80" s="35" t="s">
        <v>6</v>
      </c>
      <c r="AM80" s="35" t="s">
        <v>6</v>
      </c>
      <c r="AN80" s="159"/>
      <c r="AO80" s="160"/>
      <c r="AP80" s="160"/>
      <c r="AQ80" s="160"/>
      <c r="AR80" s="160"/>
      <c r="AS80" s="160"/>
      <c r="AT80" s="160"/>
      <c r="AU80" s="160"/>
      <c r="AV80" s="160"/>
      <c r="AW80" s="158"/>
      <c r="AX80" s="158"/>
      <c r="AY80" s="158"/>
      <c r="AZ80" s="158"/>
      <c r="BA80" s="158"/>
      <c r="BB80" s="158"/>
      <c r="BC80" s="158"/>
      <c r="BD80" s="158"/>
      <c r="BE80" s="158"/>
      <c r="BF80" s="364"/>
      <c r="BG80" s="26" t="str">
        <f>BG20</f>
        <v>For Io level range check</v>
      </c>
    </row>
    <row r="81" spans="1:59" ht="13">
      <c r="A81" s="110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107"/>
    </row>
    <row r="82" spans="1:59" s="77" customFormat="1" ht="13" thickBot="1">
      <c r="BG82" s="108"/>
    </row>
    <row r="83" spans="1:59" s="77" customFormat="1" ht="13">
      <c r="A83" s="1" t="s">
        <v>19</v>
      </c>
      <c r="B83" s="81"/>
      <c r="C83" s="81"/>
      <c r="D83" s="368" t="s">
        <v>85</v>
      </c>
      <c r="E83" s="378"/>
      <c r="F83" s="378"/>
      <c r="G83" s="378"/>
      <c r="H83" s="378"/>
      <c r="I83" s="378"/>
      <c r="J83" s="378"/>
      <c r="K83" s="378"/>
      <c r="L83" s="379"/>
      <c r="M83" s="377" t="s">
        <v>86</v>
      </c>
      <c r="N83" s="378"/>
      <c r="O83" s="378"/>
      <c r="P83" s="378"/>
      <c r="Q83" s="378"/>
      <c r="R83" s="378"/>
      <c r="S83" s="378"/>
      <c r="T83" s="378"/>
      <c r="U83" s="378"/>
      <c r="V83" s="368" t="s">
        <v>87</v>
      </c>
      <c r="W83" s="378"/>
      <c r="X83" s="378"/>
      <c r="Y83" s="378"/>
      <c r="Z83" s="378"/>
      <c r="AA83" s="378"/>
      <c r="AB83" s="378"/>
      <c r="AC83" s="378"/>
      <c r="AD83" s="378"/>
      <c r="AE83" s="368" t="s">
        <v>88</v>
      </c>
      <c r="AF83" s="378"/>
      <c r="AG83" s="378"/>
      <c r="AH83" s="378"/>
      <c r="AI83" s="378"/>
      <c r="AJ83" s="378"/>
      <c r="AK83" s="378"/>
      <c r="AL83" s="378"/>
      <c r="AM83" s="379"/>
      <c r="AN83" s="377" t="s">
        <v>37</v>
      </c>
      <c r="AO83" s="378"/>
      <c r="AP83" s="378"/>
      <c r="AQ83" s="378"/>
      <c r="AR83" s="378"/>
      <c r="AS83" s="378"/>
      <c r="AT83" s="378"/>
      <c r="AU83" s="378"/>
      <c r="AV83" s="379"/>
      <c r="AW83" s="368" t="s">
        <v>28</v>
      </c>
      <c r="AX83" s="378"/>
      <c r="AY83" s="378"/>
      <c r="AZ83" s="378"/>
      <c r="BA83" s="378"/>
      <c r="BB83" s="378"/>
      <c r="BC83" s="378"/>
      <c r="BD83" s="378"/>
      <c r="BE83" s="378"/>
      <c r="BF83" s="365" t="s">
        <v>57</v>
      </c>
      <c r="BG83" s="19" t="s">
        <v>0</v>
      </c>
    </row>
    <row r="84" spans="1:59" s="77" customFormat="1" ht="13">
      <c r="A84" s="54"/>
      <c r="B84" s="75"/>
      <c r="C84" s="75"/>
      <c r="D84" s="43" t="s">
        <v>29</v>
      </c>
      <c r="E84" s="371" t="s">
        <v>30</v>
      </c>
      <c r="F84" s="371"/>
      <c r="G84" s="372"/>
      <c r="H84" s="372"/>
      <c r="I84" s="372"/>
      <c r="J84" s="372"/>
      <c r="K84" s="372"/>
      <c r="L84" s="373"/>
      <c r="M84" s="282" t="s">
        <v>29</v>
      </c>
      <c r="N84" s="371" t="s">
        <v>30</v>
      </c>
      <c r="O84" s="371"/>
      <c r="P84" s="372"/>
      <c r="Q84" s="372"/>
      <c r="R84" s="372"/>
      <c r="S84" s="372"/>
      <c r="T84" s="372"/>
      <c r="U84" s="372"/>
      <c r="V84" s="43" t="s">
        <v>29</v>
      </c>
      <c r="W84" s="371" t="s">
        <v>30</v>
      </c>
      <c r="X84" s="371"/>
      <c r="Y84" s="372"/>
      <c r="Z84" s="372"/>
      <c r="AA84" s="372"/>
      <c r="AB84" s="372"/>
      <c r="AC84" s="372"/>
      <c r="AD84" s="372"/>
      <c r="AE84" s="43" t="s">
        <v>29</v>
      </c>
      <c r="AF84" s="371" t="s">
        <v>30</v>
      </c>
      <c r="AG84" s="371"/>
      <c r="AH84" s="372"/>
      <c r="AI84" s="372"/>
      <c r="AJ84" s="372"/>
      <c r="AK84" s="372"/>
      <c r="AL84" s="372"/>
      <c r="AM84" s="373"/>
      <c r="AN84" s="3" t="s">
        <v>29</v>
      </c>
      <c r="AO84" s="371" t="s">
        <v>30</v>
      </c>
      <c r="AP84" s="371"/>
      <c r="AQ84" s="372"/>
      <c r="AR84" s="372"/>
      <c r="AS84" s="372"/>
      <c r="AT84" s="372"/>
      <c r="AU84" s="372"/>
      <c r="AV84" s="373"/>
      <c r="AW84" s="43" t="s">
        <v>29</v>
      </c>
      <c r="AX84" s="371" t="s">
        <v>30</v>
      </c>
      <c r="AY84" s="371"/>
      <c r="AZ84" s="380"/>
      <c r="BA84" s="380"/>
      <c r="BB84" s="380"/>
      <c r="BC84" s="380"/>
      <c r="BD84" s="380"/>
      <c r="BE84" s="372"/>
      <c r="BF84" s="226"/>
      <c r="BG84" s="20"/>
    </row>
    <row r="85" spans="1:59" s="77" customFormat="1">
      <c r="A85" s="186" t="s">
        <v>126</v>
      </c>
      <c r="B85" s="144" t="s">
        <v>4</v>
      </c>
      <c r="C85" s="144"/>
      <c r="D85" s="163"/>
      <c r="E85" s="164"/>
      <c r="F85" s="164"/>
      <c r="G85" s="164"/>
      <c r="H85" s="164"/>
      <c r="I85" s="164"/>
      <c r="J85" s="164"/>
      <c r="K85" s="164"/>
      <c r="L85" s="165"/>
      <c r="M85" s="164"/>
      <c r="N85" s="164"/>
      <c r="O85" s="164"/>
      <c r="P85" s="164"/>
      <c r="Q85" s="164"/>
      <c r="R85" s="164"/>
      <c r="S85" s="164"/>
      <c r="T85" s="164"/>
      <c r="U85" s="164"/>
      <c r="V85" s="166">
        <f t="shared" ref="V85:AD85" si="99">V86-AW86</f>
        <v>9.7000000000000028</v>
      </c>
      <c r="W85" s="167">
        <f t="shared" si="99"/>
        <v>12.69999999999999</v>
      </c>
      <c r="X85" s="167">
        <f t="shared" si="99"/>
        <v>12.700000000000022</v>
      </c>
      <c r="Y85" s="167">
        <f t="shared" si="99"/>
        <v>12.69999999999999</v>
      </c>
      <c r="Z85" s="167">
        <f t="shared" si="99"/>
        <v>12.700000000000006</v>
      </c>
      <c r="AA85" s="167">
        <f t="shared" si="99"/>
        <v>12.700000000000006</v>
      </c>
      <c r="AB85" s="167">
        <f t="shared" si="99"/>
        <v>12.69999999999999</v>
      </c>
      <c r="AC85" s="167">
        <f t="shared" si="99"/>
        <v>12.700000000000006</v>
      </c>
      <c r="AD85" s="167">
        <f t="shared" si="99"/>
        <v>12.69999999999999</v>
      </c>
      <c r="AE85" s="163"/>
      <c r="AF85" s="164"/>
      <c r="AG85" s="164"/>
      <c r="AH85" s="164"/>
      <c r="AI85" s="164"/>
      <c r="AJ85" s="164"/>
      <c r="AK85" s="164"/>
      <c r="AL85" s="164"/>
      <c r="AM85" s="165"/>
      <c r="AN85" s="164"/>
      <c r="AO85" s="164"/>
      <c r="AP85" s="164"/>
      <c r="AQ85" s="164"/>
      <c r="AR85" s="164"/>
      <c r="AS85" s="164"/>
      <c r="AT85" s="164"/>
      <c r="AU85" s="164"/>
      <c r="AV85" s="164"/>
      <c r="AW85" s="127"/>
      <c r="AX85" s="131"/>
      <c r="AY85" s="131"/>
      <c r="AZ85" s="131"/>
      <c r="BA85" s="131"/>
      <c r="BB85" s="131"/>
      <c r="BC85" s="131"/>
      <c r="BD85" s="131"/>
      <c r="BE85" s="131"/>
      <c r="BF85" s="227">
        <v>-6</v>
      </c>
      <c r="BG85" s="338" t="s">
        <v>112</v>
      </c>
    </row>
    <row r="86" spans="1:59" s="77" customFormat="1" ht="13">
      <c r="A86" s="187" t="s">
        <v>127</v>
      </c>
      <c r="B86" s="144" t="s">
        <v>4</v>
      </c>
      <c r="C86" s="144"/>
      <c r="D86" s="163"/>
      <c r="E86" s="164"/>
      <c r="F86" s="164"/>
      <c r="G86" s="164"/>
      <c r="H86" s="164"/>
      <c r="I86" s="164"/>
      <c r="J86" s="164"/>
      <c r="K86" s="164"/>
      <c r="L86" s="165"/>
      <c r="M86" s="164"/>
      <c r="N86" s="164"/>
      <c r="O86" s="164"/>
      <c r="P86" s="164"/>
      <c r="Q86" s="164"/>
      <c r="R86" s="164"/>
      <c r="S86" s="164"/>
      <c r="T86" s="164"/>
      <c r="U86" s="164"/>
      <c r="V86" s="163">
        <f t="shared" ref="V86:AA86" si="100">V78</f>
        <v>10.000000000000004</v>
      </c>
      <c r="W86" s="164">
        <f t="shared" si="100"/>
        <v>12.999999999999991</v>
      </c>
      <c r="X86" s="164">
        <f t="shared" si="100"/>
        <v>13.000000000000023</v>
      </c>
      <c r="Y86" s="164">
        <f t="shared" si="100"/>
        <v>12.999999999999991</v>
      </c>
      <c r="Z86" s="164">
        <f t="shared" si="100"/>
        <v>13.000000000000007</v>
      </c>
      <c r="AA86" s="164">
        <f t="shared" si="100"/>
        <v>13.000000000000007</v>
      </c>
      <c r="AB86" s="164">
        <f t="shared" ref="AB86" si="101">AB78</f>
        <v>12.999999999999991</v>
      </c>
      <c r="AC86" s="164">
        <f>AC78</f>
        <v>13.000000000000007</v>
      </c>
      <c r="AD86" s="164">
        <f>AD78</f>
        <v>12.999999999999991</v>
      </c>
      <c r="AE86" s="163"/>
      <c r="AF86" s="164"/>
      <c r="AG86" s="164"/>
      <c r="AH86" s="164"/>
      <c r="AI86" s="164"/>
      <c r="AJ86" s="164"/>
      <c r="AK86" s="164"/>
      <c r="AL86" s="164"/>
      <c r="AM86" s="165"/>
      <c r="AN86" s="164"/>
      <c r="AO86" s="164"/>
      <c r="AP86" s="164"/>
      <c r="AQ86" s="164"/>
      <c r="AR86" s="164"/>
      <c r="AS86" s="164"/>
      <c r="AT86" s="164"/>
      <c r="AU86" s="164"/>
      <c r="AV86" s="164"/>
      <c r="AW86" s="133">
        <f t="shared" ref="AW86:BB86" si="102">AW35</f>
        <v>0.3</v>
      </c>
      <c r="AX86" s="134">
        <f t="shared" si="102"/>
        <v>0.3</v>
      </c>
      <c r="AY86" s="134">
        <f t="shared" si="102"/>
        <v>0.3</v>
      </c>
      <c r="AZ86" s="134">
        <f t="shared" si="102"/>
        <v>0.3</v>
      </c>
      <c r="BA86" s="134">
        <f t="shared" si="102"/>
        <v>0.3</v>
      </c>
      <c r="BB86" s="134">
        <f t="shared" si="102"/>
        <v>0.3</v>
      </c>
      <c r="BC86" s="308">
        <f t="shared" ref="BC86" si="103">BC35</f>
        <v>0.3</v>
      </c>
      <c r="BD86" s="134">
        <f>BD35</f>
        <v>0.3</v>
      </c>
      <c r="BE86" s="308">
        <f>BE35</f>
        <v>0.3</v>
      </c>
      <c r="BF86" s="228"/>
      <c r="BG86" s="235"/>
    </row>
    <row r="87" spans="1:59" s="77" customFormat="1" ht="13">
      <c r="A87" s="186" t="s">
        <v>128</v>
      </c>
      <c r="B87" s="144" t="s">
        <v>4</v>
      </c>
      <c r="C87" s="144"/>
      <c r="D87" s="163"/>
      <c r="E87" s="164"/>
      <c r="F87" s="164"/>
      <c r="G87" s="164"/>
      <c r="H87" s="164"/>
      <c r="I87" s="164"/>
      <c r="J87" s="164"/>
      <c r="K87" s="164"/>
      <c r="L87" s="165"/>
      <c r="M87" s="164"/>
      <c r="N87" s="164"/>
      <c r="O87" s="164"/>
      <c r="P87" s="164"/>
      <c r="Q87" s="164"/>
      <c r="R87" s="164"/>
      <c r="S87" s="164"/>
      <c r="T87" s="164"/>
      <c r="U87" s="164"/>
      <c r="V87" s="163">
        <f t="shared" ref="V87:AD87" si="104">V86+AW86</f>
        <v>10.300000000000004</v>
      </c>
      <c r="W87" s="164">
        <f t="shared" si="104"/>
        <v>13.299999999999992</v>
      </c>
      <c r="X87" s="164">
        <f t="shared" si="104"/>
        <v>13.300000000000024</v>
      </c>
      <c r="Y87" s="164">
        <f t="shared" si="104"/>
        <v>13.299999999999992</v>
      </c>
      <c r="Z87" s="164">
        <f t="shared" si="104"/>
        <v>13.300000000000008</v>
      </c>
      <c r="AA87" s="164">
        <f t="shared" si="104"/>
        <v>13.300000000000008</v>
      </c>
      <c r="AB87" s="164">
        <f t="shared" si="104"/>
        <v>13.299999999999992</v>
      </c>
      <c r="AC87" s="164">
        <f t="shared" si="104"/>
        <v>13.300000000000008</v>
      </c>
      <c r="AD87" s="164">
        <f t="shared" si="104"/>
        <v>13.299999999999992</v>
      </c>
      <c r="AE87" s="163"/>
      <c r="AF87" s="164"/>
      <c r="AG87" s="164"/>
      <c r="AH87" s="164"/>
      <c r="AI87" s="164"/>
      <c r="AJ87" s="164"/>
      <c r="AK87" s="164"/>
      <c r="AL87" s="164"/>
      <c r="AM87" s="165"/>
      <c r="AN87" s="164"/>
      <c r="AO87" s="164"/>
      <c r="AP87" s="164"/>
      <c r="AQ87" s="164"/>
      <c r="AR87" s="164"/>
      <c r="AS87" s="164"/>
      <c r="AT87" s="164"/>
      <c r="AU87" s="164"/>
      <c r="AV87" s="164"/>
      <c r="AW87" s="133"/>
      <c r="AX87" s="134"/>
      <c r="AY87" s="134"/>
      <c r="AZ87" s="134"/>
      <c r="BA87" s="134"/>
      <c r="BB87" s="134"/>
      <c r="BC87" s="308"/>
      <c r="BD87" s="134"/>
      <c r="BE87" s="308"/>
      <c r="BF87" s="229"/>
      <c r="BG87" s="235"/>
    </row>
    <row r="88" spans="1:59" s="77" customFormat="1" ht="13">
      <c r="A88" s="118"/>
      <c r="B88" s="116"/>
      <c r="C88" s="116"/>
      <c r="D88" s="130"/>
      <c r="E88" s="111"/>
      <c r="F88" s="111"/>
      <c r="G88" s="111"/>
      <c r="H88" s="111"/>
      <c r="I88" s="111"/>
      <c r="J88" s="111"/>
      <c r="K88" s="111"/>
      <c r="L88" s="112"/>
      <c r="M88" s="111"/>
      <c r="N88" s="111"/>
      <c r="O88" s="111"/>
      <c r="P88" s="111"/>
      <c r="Q88" s="111"/>
      <c r="R88" s="111"/>
      <c r="S88" s="111"/>
      <c r="T88" s="111"/>
      <c r="U88" s="111"/>
      <c r="V88" s="130"/>
      <c r="W88" s="111"/>
      <c r="X88" s="111"/>
      <c r="Y88" s="111"/>
      <c r="Z88" s="111"/>
      <c r="AA88" s="111"/>
      <c r="AB88" s="111"/>
      <c r="AC88" s="111"/>
      <c r="AD88" s="111"/>
      <c r="AE88" s="130"/>
      <c r="AF88" s="111"/>
      <c r="AG88" s="111"/>
      <c r="AH88" s="111"/>
      <c r="AI88" s="111"/>
      <c r="AJ88" s="111"/>
      <c r="AK88" s="111"/>
      <c r="AL88" s="111"/>
      <c r="AM88" s="112"/>
      <c r="AN88" s="111"/>
      <c r="AO88" s="111"/>
      <c r="AP88" s="111"/>
      <c r="AQ88" s="111"/>
      <c r="AR88" s="111"/>
      <c r="AS88" s="111"/>
      <c r="AT88" s="111"/>
      <c r="AU88" s="111"/>
      <c r="AV88" s="111"/>
      <c r="AW88" s="136"/>
      <c r="AX88" s="137"/>
      <c r="AY88" s="137"/>
      <c r="AZ88" s="137"/>
      <c r="BA88" s="137"/>
      <c r="BB88" s="137"/>
      <c r="BC88" s="137"/>
      <c r="BD88" s="137"/>
      <c r="BE88" s="137"/>
      <c r="BF88" s="230"/>
      <c r="BG88" s="235"/>
    </row>
    <row r="89" spans="1:59" s="77" customFormat="1">
      <c r="A89" s="186" t="s">
        <v>181</v>
      </c>
      <c r="B89" s="346" t="s">
        <v>4</v>
      </c>
      <c r="C89" s="116"/>
      <c r="D89" s="130"/>
      <c r="E89" s="111"/>
      <c r="F89" s="111"/>
      <c r="G89" s="111"/>
      <c r="H89" s="111"/>
      <c r="I89" s="111"/>
      <c r="J89" s="111"/>
      <c r="K89" s="111"/>
      <c r="L89" s="112"/>
      <c r="M89" s="111"/>
      <c r="N89" s="111"/>
      <c r="O89" s="111"/>
      <c r="P89" s="111"/>
      <c r="Q89" s="111"/>
      <c r="R89" s="111"/>
      <c r="S89" s="111"/>
      <c r="T89" s="111"/>
      <c r="U89" s="111"/>
      <c r="V89" s="166">
        <f>V90-AW86</f>
        <v>9.7000000000000028</v>
      </c>
      <c r="W89" s="167">
        <f t="shared" ref="W89:AD89" si="105">W90-AX86</f>
        <v>12.69999999999999</v>
      </c>
      <c r="X89" s="167">
        <f t="shared" si="105"/>
        <v>12.700000000000022</v>
      </c>
      <c r="Y89" s="167">
        <f t="shared" si="105"/>
        <v>12.69999999999999</v>
      </c>
      <c r="Z89" s="167">
        <f t="shared" si="105"/>
        <v>12.700000000000006</v>
      </c>
      <c r="AA89" s="167">
        <f t="shared" si="105"/>
        <v>12.700000000000006</v>
      </c>
      <c r="AB89" s="167">
        <f t="shared" si="105"/>
        <v>12.69999999999999</v>
      </c>
      <c r="AC89" s="167">
        <f t="shared" si="105"/>
        <v>12.700000000000006</v>
      </c>
      <c r="AD89" s="168">
        <f t="shared" si="105"/>
        <v>12.69999999999999</v>
      </c>
      <c r="AE89" s="130"/>
      <c r="AF89" s="111"/>
      <c r="AG89" s="111"/>
      <c r="AH89" s="111"/>
      <c r="AI89" s="111"/>
      <c r="AJ89" s="111"/>
      <c r="AK89" s="111"/>
      <c r="AL89" s="111"/>
      <c r="AM89" s="112"/>
      <c r="AN89" s="111"/>
      <c r="AO89" s="111"/>
      <c r="AP89" s="111"/>
      <c r="AQ89" s="111"/>
      <c r="AR89" s="111"/>
      <c r="AS89" s="111"/>
      <c r="AT89" s="111"/>
      <c r="AU89" s="111"/>
      <c r="AV89" s="111"/>
      <c r="AW89" s="127"/>
      <c r="AX89" s="131"/>
      <c r="AY89" s="131"/>
      <c r="AZ89" s="131"/>
      <c r="BA89" s="131"/>
      <c r="BB89" s="131"/>
      <c r="BC89" s="131"/>
      <c r="BD89" s="131"/>
      <c r="BE89" s="131"/>
      <c r="BF89" s="227">
        <v>-4</v>
      </c>
      <c r="BG89" s="338" t="s">
        <v>184</v>
      </c>
    </row>
    <row r="90" spans="1:59" s="77" customFormat="1" ht="13">
      <c r="A90" s="187" t="s">
        <v>182</v>
      </c>
      <c r="B90" s="346" t="s">
        <v>4</v>
      </c>
      <c r="C90" s="116"/>
      <c r="D90" s="130"/>
      <c r="E90" s="111"/>
      <c r="F90" s="111"/>
      <c r="G90" s="111"/>
      <c r="H90" s="111"/>
      <c r="I90" s="111"/>
      <c r="J90" s="111"/>
      <c r="K90" s="111"/>
      <c r="L90" s="112"/>
      <c r="M90" s="111"/>
      <c r="N90" s="111"/>
      <c r="O90" s="111"/>
      <c r="P90" s="111"/>
      <c r="Q90" s="111"/>
      <c r="R90" s="111"/>
      <c r="S90" s="111"/>
      <c r="T90" s="111"/>
      <c r="U90" s="111"/>
      <c r="V90" s="163">
        <f>V78</f>
        <v>10.000000000000004</v>
      </c>
      <c r="W90" s="164">
        <f t="shared" ref="W90:AD90" si="106">W78</f>
        <v>12.999999999999991</v>
      </c>
      <c r="X90" s="164">
        <f t="shared" si="106"/>
        <v>13.000000000000023</v>
      </c>
      <c r="Y90" s="164">
        <f t="shared" si="106"/>
        <v>12.999999999999991</v>
      </c>
      <c r="Z90" s="164">
        <f t="shared" si="106"/>
        <v>13.000000000000007</v>
      </c>
      <c r="AA90" s="164">
        <f t="shared" si="106"/>
        <v>13.000000000000007</v>
      </c>
      <c r="AB90" s="164">
        <f t="shared" si="106"/>
        <v>12.999999999999991</v>
      </c>
      <c r="AC90" s="164">
        <f t="shared" si="106"/>
        <v>13.000000000000007</v>
      </c>
      <c r="AD90" s="165">
        <f t="shared" si="106"/>
        <v>12.999999999999991</v>
      </c>
      <c r="AE90" s="130"/>
      <c r="AF90" s="111"/>
      <c r="AG90" s="111"/>
      <c r="AH90" s="111"/>
      <c r="AI90" s="111"/>
      <c r="AJ90" s="111"/>
      <c r="AK90" s="111"/>
      <c r="AL90" s="111"/>
      <c r="AM90" s="112"/>
      <c r="AN90" s="111"/>
      <c r="AO90" s="111"/>
      <c r="AP90" s="111"/>
      <c r="AQ90" s="111"/>
      <c r="AR90" s="111"/>
      <c r="AS90" s="111"/>
      <c r="AT90" s="111"/>
      <c r="AU90" s="111"/>
      <c r="AV90" s="111"/>
      <c r="AW90" s="133">
        <f>AW35</f>
        <v>0.3</v>
      </c>
      <c r="AX90" s="133">
        <f t="shared" ref="AX90:BE90" si="107">AX35</f>
        <v>0.3</v>
      </c>
      <c r="AY90" s="308">
        <f t="shared" si="107"/>
        <v>0.3</v>
      </c>
      <c r="AZ90" s="308">
        <f t="shared" si="107"/>
        <v>0.3</v>
      </c>
      <c r="BA90" s="308">
        <f t="shared" si="107"/>
        <v>0.3</v>
      </c>
      <c r="BB90" s="308">
        <f t="shared" si="107"/>
        <v>0.3</v>
      </c>
      <c r="BC90" s="308">
        <f t="shared" si="107"/>
        <v>0.3</v>
      </c>
      <c r="BD90" s="308">
        <f t="shared" si="107"/>
        <v>0.3</v>
      </c>
      <c r="BE90" s="309">
        <f t="shared" si="107"/>
        <v>0.3</v>
      </c>
      <c r="BF90" s="228"/>
      <c r="BG90" s="235"/>
    </row>
    <row r="91" spans="1:59" s="77" customFormat="1" ht="13">
      <c r="A91" s="186" t="s">
        <v>183</v>
      </c>
      <c r="B91" s="346" t="s">
        <v>4</v>
      </c>
      <c r="C91" s="116"/>
      <c r="D91" s="130"/>
      <c r="E91" s="111"/>
      <c r="F91" s="111"/>
      <c r="G91" s="111"/>
      <c r="H91" s="111"/>
      <c r="I91" s="111"/>
      <c r="J91" s="111"/>
      <c r="K91" s="111"/>
      <c r="L91" s="112"/>
      <c r="M91" s="111"/>
      <c r="N91" s="111"/>
      <c r="O91" s="111"/>
      <c r="P91" s="111"/>
      <c r="Q91" s="111"/>
      <c r="R91" s="111"/>
      <c r="S91" s="111"/>
      <c r="T91" s="111"/>
      <c r="U91" s="111"/>
      <c r="V91" s="163">
        <f>V90+AW86</f>
        <v>10.300000000000004</v>
      </c>
      <c r="W91" s="164">
        <f t="shared" ref="W91:AD91" si="108">W90+AX86</f>
        <v>13.299999999999992</v>
      </c>
      <c r="X91" s="164">
        <f t="shared" si="108"/>
        <v>13.300000000000024</v>
      </c>
      <c r="Y91" s="164">
        <f t="shared" si="108"/>
        <v>13.299999999999992</v>
      </c>
      <c r="Z91" s="164">
        <f t="shared" si="108"/>
        <v>13.300000000000008</v>
      </c>
      <c r="AA91" s="164">
        <f t="shared" si="108"/>
        <v>13.300000000000008</v>
      </c>
      <c r="AB91" s="164">
        <f t="shared" si="108"/>
        <v>13.299999999999992</v>
      </c>
      <c r="AC91" s="164">
        <f t="shared" si="108"/>
        <v>13.300000000000008</v>
      </c>
      <c r="AD91" s="165">
        <f t="shared" si="108"/>
        <v>13.299999999999992</v>
      </c>
      <c r="AE91" s="130"/>
      <c r="AF91" s="111"/>
      <c r="AG91" s="111"/>
      <c r="AH91" s="111"/>
      <c r="AI91" s="111"/>
      <c r="AJ91" s="111"/>
      <c r="AK91" s="111"/>
      <c r="AL91" s="111"/>
      <c r="AM91" s="112"/>
      <c r="AN91" s="111"/>
      <c r="AO91" s="111"/>
      <c r="AP91" s="111"/>
      <c r="AQ91" s="111"/>
      <c r="AR91" s="111"/>
      <c r="AS91" s="111"/>
      <c r="AT91" s="111"/>
      <c r="AU91" s="111"/>
      <c r="AV91" s="111"/>
      <c r="AW91" s="133"/>
      <c r="AX91" s="308"/>
      <c r="AY91" s="308"/>
      <c r="AZ91" s="308"/>
      <c r="BA91" s="308"/>
      <c r="BB91" s="308"/>
      <c r="BC91" s="308"/>
      <c r="BD91" s="308"/>
      <c r="BE91" s="308"/>
      <c r="BF91" s="229"/>
      <c r="BG91" s="235"/>
    </row>
    <row r="92" spans="1:59" s="77" customFormat="1" ht="13">
      <c r="A92" s="118"/>
      <c r="B92" s="116"/>
      <c r="C92" s="116"/>
      <c r="D92" s="130"/>
      <c r="E92" s="111"/>
      <c r="F92" s="111"/>
      <c r="G92" s="111"/>
      <c r="H92" s="111"/>
      <c r="I92" s="111"/>
      <c r="J92" s="111"/>
      <c r="K92" s="111"/>
      <c r="L92" s="112"/>
      <c r="M92" s="111"/>
      <c r="N92" s="111"/>
      <c r="O92" s="111"/>
      <c r="P92" s="111"/>
      <c r="Q92" s="111"/>
      <c r="R92" s="111"/>
      <c r="S92" s="111"/>
      <c r="T92" s="111"/>
      <c r="U92" s="111"/>
      <c r="V92" s="130"/>
      <c r="W92" s="111"/>
      <c r="X92" s="111"/>
      <c r="Y92" s="111"/>
      <c r="Z92" s="111"/>
      <c r="AA92" s="111"/>
      <c r="AB92" s="111"/>
      <c r="AC92" s="111"/>
      <c r="AD92" s="111"/>
      <c r="AE92" s="130"/>
      <c r="AF92" s="111"/>
      <c r="AG92" s="111"/>
      <c r="AH92" s="111"/>
      <c r="AI92" s="111"/>
      <c r="AJ92" s="111"/>
      <c r="AK92" s="111"/>
      <c r="AL92" s="111"/>
      <c r="AM92" s="112"/>
      <c r="AN92" s="111"/>
      <c r="AO92" s="111"/>
      <c r="AP92" s="111"/>
      <c r="AQ92" s="111"/>
      <c r="AR92" s="111"/>
      <c r="AS92" s="111"/>
      <c r="AT92" s="111"/>
      <c r="AU92" s="111"/>
      <c r="AV92" s="111"/>
      <c r="AW92" s="136"/>
      <c r="AX92" s="137"/>
      <c r="AY92" s="137"/>
      <c r="AZ92" s="137"/>
      <c r="BA92" s="137"/>
      <c r="BB92" s="137"/>
      <c r="BC92" s="137"/>
      <c r="BD92" s="137"/>
      <c r="BE92" s="137"/>
      <c r="BF92" s="230"/>
      <c r="BG92" s="235"/>
    </row>
    <row r="93" spans="1:59" s="77" customFormat="1">
      <c r="A93" s="186" t="s">
        <v>129</v>
      </c>
      <c r="B93" s="144" t="s">
        <v>4</v>
      </c>
      <c r="C93" s="144"/>
      <c r="D93" s="163"/>
      <c r="E93" s="164"/>
      <c r="F93" s="164"/>
      <c r="G93" s="164"/>
      <c r="H93" s="164"/>
      <c r="I93" s="164"/>
      <c r="J93" s="164"/>
      <c r="K93" s="164"/>
      <c r="L93" s="165"/>
      <c r="M93" s="164"/>
      <c r="N93" s="164"/>
      <c r="O93" s="164"/>
      <c r="P93" s="164"/>
      <c r="Q93" s="164"/>
      <c r="R93" s="164"/>
      <c r="S93" s="164"/>
      <c r="T93" s="164"/>
      <c r="U93" s="164"/>
      <c r="V93" s="163"/>
      <c r="W93" s="164"/>
      <c r="X93" s="164"/>
      <c r="Y93" s="164"/>
      <c r="Z93" s="164"/>
      <c r="AA93" s="164"/>
      <c r="AB93" s="164"/>
      <c r="AC93" s="164"/>
      <c r="AD93" s="164"/>
      <c r="AE93" s="166">
        <f t="shared" ref="AE93:AM93" si="109">AE94-AW94</f>
        <v>9.7000000000000028</v>
      </c>
      <c r="AF93" s="167">
        <f t="shared" si="109"/>
        <v>-3.300000000000002</v>
      </c>
      <c r="AG93" s="167">
        <f t="shared" si="109"/>
        <v>-3.300000000000002</v>
      </c>
      <c r="AH93" s="167">
        <f t="shared" si="109"/>
        <v>-3.2999999999999869</v>
      </c>
      <c r="AI93" s="167">
        <f t="shared" si="109"/>
        <v>-3.3000000000000029</v>
      </c>
      <c r="AJ93" s="167">
        <f t="shared" si="109"/>
        <v>-3.2999999999999874</v>
      </c>
      <c r="AK93" s="167">
        <f t="shared" si="109"/>
        <v>-3.3000000000000029</v>
      </c>
      <c r="AL93" s="167">
        <f t="shared" si="109"/>
        <v>-3.3000000000000185</v>
      </c>
      <c r="AM93" s="168">
        <f t="shared" si="109"/>
        <v>-3.2999999999999874</v>
      </c>
      <c r="AN93" s="164"/>
      <c r="AO93" s="164"/>
      <c r="AP93" s="164"/>
      <c r="AQ93" s="164"/>
      <c r="AR93" s="164"/>
      <c r="AS93" s="164"/>
      <c r="AT93" s="164"/>
      <c r="AU93" s="164"/>
      <c r="AV93" s="164"/>
      <c r="AW93" s="127"/>
      <c r="AX93" s="131"/>
      <c r="AY93" s="131"/>
      <c r="AZ93" s="131"/>
      <c r="BA93" s="131"/>
      <c r="BB93" s="131"/>
      <c r="BC93" s="131"/>
      <c r="BD93" s="131"/>
      <c r="BE93" s="131"/>
      <c r="BF93" s="227">
        <v>-4</v>
      </c>
      <c r="BG93" s="338" t="s">
        <v>112</v>
      </c>
    </row>
    <row r="94" spans="1:59" s="77" customFormat="1" ht="13">
      <c r="A94" s="187" t="s">
        <v>130</v>
      </c>
      <c r="B94" s="144" t="s">
        <v>4</v>
      </c>
      <c r="C94" s="144"/>
      <c r="D94" s="163"/>
      <c r="E94" s="164"/>
      <c r="F94" s="164"/>
      <c r="G94" s="164"/>
      <c r="H94" s="164"/>
      <c r="I94" s="164"/>
      <c r="J94" s="164"/>
      <c r="K94" s="164"/>
      <c r="L94" s="165"/>
      <c r="M94" s="164"/>
      <c r="N94" s="164"/>
      <c r="O94" s="164"/>
      <c r="P94" s="164"/>
      <c r="Q94" s="164"/>
      <c r="R94" s="164"/>
      <c r="S94" s="164"/>
      <c r="T94" s="164"/>
      <c r="U94" s="164"/>
      <c r="V94" s="163"/>
      <c r="W94" s="164"/>
      <c r="X94" s="164"/>
      <c r="Y94" s="164"/>
      <c r="Z94" s="164"/>
      <c r="AA94" s="164"/>
      <c r="AB94" s="164"/>
      <c r="AC94" s="164"/>
      <c r="AD94" s="164"/>
      <c r="AE94" s="163">
        <f t="shared" ref="AE94:AJ94" si="110">AE78</f>
        <v>10.000000000000004</v>
      </c>
      <c r="AF94" s="164">
        <f t="shared" si="110"/>
        <v>-3.0000000000000022</v>
      </c>
      <c r="AG94" s="164">
        <f t="shared" si="110"/>
        <v>-3.0000000000000022</v>
      </c>
      <c r="AH94" s="164">
        <f t="shared" si="110"/>
        <v>-2.9999999999999871</v>
      </c>
      <c r="AI94" s="164">
        <f t="shared" si="110"/>
        <v>-3.0000000000000031</v>
      </c>
      <c r="AJ94" s="164">
        <f t="shared" si="110"/>
        <v>-2.9999999999999876</v>
      </c>
      <c r="AK94" s="164">
        <f t="shared" ref="AK94" si="111">AK78</f>
        <v>-3.0000000000000031</v>
      </c>
      <c r="AL94" s="164">
        <f>AL78</f>
        <v>-3.0000000000000187</v>
      </c>
      <c r="AM94" s="165">
        <f>AM78</f>
        <v>-2.9999999999999876</v>
      </c>
      <c r="AN94" s="164"/>
      <c r="AO94" s="164"/>
      <c r="AP94" s="164"/>
      <c r="AQ94" s="164"/>
      <c r="AR94" s="164"/>
      <c r="AS94" s="164"/>
      <c r="AT94" s="164"/>
      <c r="AU94" s="164"/>
      <c r="AV94" s="164"/>
      <c r="AW94" s="133">
        <f t="shared" ref="AW94:BB94" si="112">AW39</f>
        <v>0.3</v>
      </c>
      <c r="AX94" s="134">
        <f t="shared" si="112"/>
        <v>0.3</v>
      </c>
      <c r="AY94" s="134">
        <f t="shared" si="112"/>
        <v>0.3</v>
      </c>
      <c r="AZ94" s="134">
        <f t="shared" si="112"/>
        <v>0.3</v>
      </c>
      <c r="BA94" s="134">
        <f t="shared" si="112"/>
        <v>0.3</v>
      </c>
      <c r="BB94" s="134">
        <f t="shared" si="112"/>
        <v>0.3</v>
      </c>
      <c r="BC94" s="308">
        <f t="shared" ref="BC94" si="113">BC39</f>
        <v>0.3</v>
      </c>
      <c r="BD94" s="134">
        <f>BD39</f>
        <v>0.3</v>
      </c>
      <c r="BE94" s="308">
        <f>BE39</f>
        <v>0.3</v>
      </c>
      <c r="BF94" s="228"/>
      <c r="BG94" s="236"/>
    </row>
    <row r="95" spans="1:59" s="77" customFormat="1" ht="13">
      <c r="A95" s="186" t="s">
        <v>131</v>
      </c>
      <c r="B95" s="144" t="s">
        <v>4</v>
      </c>
      <c r="C95" s="144"/>
      <c r="D95" s="163"/>
      <c r="E95" s="164"/>
      <c r="F95" s="164"/>
      <c r="G95" s="164"/>
      <c r="H95" s="164"/>
      <c r="I95" s="164"/>
      <c r="J95" s="164"/>
      <c r="K95" s="164"/>
      <c r="L95" s="165"/>
      <c r="M95" s="164"/>
      <c r="N95" s="164"/>
      <c r="O95" s="164"/>
      <c r="P95" s="164"/>
      <c r="Q95" s="164"/>
      <c r="R95" s="164"/>
      <c r="S95" s="164"/>
      <c r="T95" s="164"/>
      <c r="U95" s="164"/>
      <c r="V95" s="163"/>
      <c r="W95" s="164"/>
      <c r="X95" s="164"/>
      <c r="Y95" s="164"/>
      <c r="Z95" s="164"/>
      <c r="AA95" s="164"/>
      <c r="AB95" s="164"/>
      <c r="AC95" s="164"/>
      <c r="AD95" s="164"/>
      <c r="AE95" s="163">
        <f t="shared" ref="AE95:AM95" si="114">AE94+AW94</f>
        <v>10.300000000000004</v>
      </c>
      <c r="AF95" s="164">
        <f t="shared" si="114"/>
        <v>-2.7000000000000024</v>
      </c>
      <c r="AG95" s="164">
        <f t="shared" si="114"/>
        <v>-2.7000000000000024</v>
      </c>
      <c r="AH95" s="164">
        <f t="shared" si="114"/>
        <v>-2.6999999999999873</v>
      </c>
      <c r="AI95" s="164">
        <f t="shared" si="114"/>
        <v>-2.7000000000000033</v>
      </c>
      <c r="AJ95" s="164">
        <f t="shared" si="114"/>
        <v>-2.6999999999999877</v>
      </c>
      <c r="AK95" s="164">
        <f t="shared" si="114"/>
        <v>-2.7000000000000033</v>
      </c>
      <c r="AL95" s="164">
        <f t="shared" si="114"/>
        <v>-2.7000000000000188</v>
      </c>
      <c r="AM95" s="165">
        <f t="shared" si="114"/>
        <v>-2.6999999999999877</v>
      </c>
      <c r="AN95" s="164"/>
      <c r="AO95" s="164"/>
      <c r="AP95" s="164"/>
      <c r="AQ95" s="164"/>
      <c r="AR95" s="164"/>
      <c r="AS95" s="164"/>
      <c r="AT95" s="164"/>
      <c r="AU95" s="164"/>
      <c r="AV95" s="164"/>
      <c r="AW95" s="133"/>
      <c r="AX95" s="134"/>
      <c r="AY95" s="134"/>
      <c r="AZ95" s="134"/>
      <c r="BA95" s="134"/>
      <c r="BB95" s="134"/>
      <c r="BC95" s="308"/>
      <c r="BD95" s="134"/>
      <c r="BE95" s="308"/>
      <c r="BF95" s="229"/>
      <c r="BG95" s="236"/>
    </row>
    <row r="96" spans="1:59" s="77" customFormat="1" ht="13">
      <c r="A96" s="118"/>
      <c r="B96" s="116"/>
      <c r="C96" s="116"/>
      <c r="D96" s="130"/>
      <c r="E96" s="111"/>
      <c r="F96" s="111"/>
      <c r="G96" s="111"/>
      <c r="H96" s="111"/>
      <c r="I96" s="111"/>
      <c r="J96" s="111"/>
      <c r="K96" s="111"/>
      <c r="L96" s="112"/>
      <c r="M96" s="111"/>
      <c r="N96" s="111"/>
      <c r="O96" s="111"/>
      <c r="P96" s="111"/>
      <c r="Q96" s="111"/>
      <c r="R96" s="111"/>
      <c r="S96" s="111"/>
      <c r="T96" s="111"/>
      <c r="U96" s="111"/>
      <c r="V96" s="130"/>
      <c r="W96" s="111"/>
      <c r="X96" s="111"/>
      <c r="Y96" s="111"/>
      <c r="Z96" s="111"/>
      <c r="AA96" s="111"/>
      <c r="AB96" s="111"/>
      <c r="AC96" s="111"/>
      <c r="AD96" s="111"/>
      <c r="AE96" s="130"/>
      <c r="AF96" s="111"/>
      <c r="AG96" s="111"/>
      <c r="AH96" s="111"/>
      <c r="AI96" s="111"/>
      <c r="AJ96" s="111"/>
      <c r="AK96" s="111"/>
      <c r="AL96" s="111"/>
      <c r="AM96" s="112"/>
      <c r="AN96" s="111"/>
      <c r="AO96" s="111"/>
      <c r="AP96" s="111"/>
      <c r="AQ96" s="111"/>
      <c r="AR96" s="111"/>
      <c r="AS96" s="111"/>
      <c r="AT96" s="111"/>
      <c r="AU96" s="111"/>
      <c r="AV96" s="111"/>
      <c r="AW96" s="140"/>
      <c r="AX96" s="141"/>
      <c r="AY96" s="141"/>
      <c r="AZ96" s="141"/>
      <c r="BA96" s="141"/>
      <c r="BB96" s="141"/>
      <c r="BC96" s="312"/>
      <c r="BD96" s="141"/>
      <c r="BE96" s="312"/>
      <c r="BF96" s="231"/>
      <c r="BG96" s="236"/>
    </row>
    <row r="97" spans="1:59" s="77" customFormat="1">
      <c r="A97" s="186" t="s">
        <v>186</v>
      </c>
      <c r="B97" s="346" t="s">
        <v>4</v>
      </c>
      <c r="C97" s="116"/>
      <c r="D97" s="130"/>
      <c r="E97" s="111"/>
      <c r="F97" s="111"/>
      <c r="G97" s="111"/>
      <c r="H97" s="111"/>
      <c r="I97" s="111"/>
      <c r="J97" s="111"/>
      <c r="K97" s="111"/>
      <c r="L97" s="112"/>
      <c r="M97" s="111"/>
      <c r="N97" s="111"/>
      <c r="O97" s="111"/>
      <c r="P97" s="111"/>
      <c r="Q97" s="111"/>
      <c r="R97" s="111"/>
      <c r="S97" s="111"/>
      <c r="T97" s="111"/>
      <c r="U97" s="111"/>
      <c r="V97" s="130"/>
      <c r="W97" s="111"/>
      <c r="X97" s="111"/>
      <c r="Y97" s="111"/>
      <c r="Z97" s="111"/>
      <c r="AA97" s="111"/>
      <c r="AB97" s="111"/>
      <c r="AC97" s="111"/>
      <c r="AD97" s="111"/>
      <c r="AE97" s="166">
        <f>AE98-AW94</f>
        <v>9.7000000000000028</v>
      </c>
      <c r="AF97" s="167">
        <f t="shared" ref="AF97:AM97" si="115">AF98-AX94</f>
        <v>-3.300000000000002</v>
      </c>
      <c r="AG97" s="167">
        <f t="shared" si="115"/>
        <v>-3.300000000000002</v>
      </c>
      <c r="AH97" s="167">
        <f t="shared" si="115"/>
        <v>-3.2999999999999869</v>
      </c>
      <c r="AI97" s="167">
        <f t="shared" si="115"/>
        <v>-3.3000000000000029</v>
      </c>
      <c r="AJ97" s="167">
        <f t="shared" si="115"/>
        <v>-3.2999999999999874</v>
      </c>
      <c r="AK97" s="167">
        <f t="shared" si="115"/>
        <v>-3.3000000000000029</v>
      </c>
      <c r="AL97" s="167">
        <f t="shared" si="115"/>
        <v>-3.3000000000000185</v>
      </c>
      <c r="AM97" s="168">
        <f t="shared" si="115"/>
        <v>-3.2999999999999874</v>
      </c>
      <c r="AN97" s="111"/>
      <c r="AO97" s="111"/>
      <c r="AP97" s="111"/>
      <c r="AQ97" s="111"/>
      <c r="AR97" s="111"/>
      <c r="AS97" s="111"/>
      <c r="AT97" s="111"/>
      <c r="AU97" s="111"/>
      <c r="AV97" s="111"/>
      <c r="AW97" s="127"/>
      <c r="AX97" s="131"/>
      <c r="AY97" s="131"/>
      <c r="AZ97" s="131"/>
      <c r="BA97" s="131"/>
      <c r="BB97" s="131"/>
      <c r="BC97" s="131"/>
      <c r="BD97" s="131"/>
      <c r="BE97" s="132"/>
      <c r="BF97" s="227">
        <v>-4</v>
      </c>
      <c r="BG97" s="338" t="s">
        <v>184</v>
      </c>
    </row>
    <row r="98" spans="1:59" s="77" customFormat="1" ht="13">
      <c r="A98" s="187" t="s">
        <v>187</v>
      </c>
      <c r="B98" s="346" t="s">
        <v>4</v>
      </c>
      <c r="C98" s="116"/>
      <c r="D98" s="130"/>
      <c r="E98" s="111"/>
      <c r="F98" s="111"/>
      <c r="G98" s="111"/>
      <c r="H98" s="111"/>
      <c r="I98" s="111"/>
      <c r="J98" s="111"/>
      <c r="K98" s="111"/>
      <c r="L98" s="112"/>
      <c r="M98" s="111"/>
      <c r="N98" s="111"/>
      <c r="O98" s="111"/>
      <c r="P98" s="111"/>
      <c r="Q98" s="111"/>
      <c r="R98" s="111"/>
      <c r="S98" s="111"/>
      <c r="T98" s="111"/>
      <c r="U98" s="111"/>
      <c r="V98" s="130"/>
      <c r="W98" s="111"/>
      <c r="X98" s="111"/>
      <c r="Y98" s="111"/>
      <c r="Z98" s="111"/>
      <c r="AA98" s="111"/>
      <c r="AB98" s="111"/>
      <c r="AC98" s="111"/>
      <c r="AD98" s="111"/>
      <c r="AE98" s="163">
        <f>AE78</f>
        <v>10.000000000000004</v>
      </c>
      <c r="AF98" s="164">
        <f t="shared" ref="AF98:AM98" si="116">AF78</f>
        <v>-3.0000000000000022</v>
      </c>
      <c r="AG98" s="164">
        <f t="shared" si="116"/>
        <v>-3.0000000000000022</v>
      </c>
      <c r="AH98" s="164">
        <f t="shared" si="116"/>
        <v>-2.9999999999999871</v>
      </c>
      <c r="AI98" s="164">
        <f t="shared" si="116"/>
        <v>-3.0000000000000031</v>
      </c>
      <c r="AJ98" s="164">
        <f t="shared" si="116"/>
        <v>-2.9999999999999876</v>
      </c>
      <c r="AK98" s="164">
        <f t="shared" si="116"/>
        <v>-3.0000000000000031</v>
      </c>
      <c r="AL98" s="164">
        <f t="shared" si="116"/>
        <v>-3.0000000000000187</v>
      </c>
      <c r="AM98" s="165">
        <f t="shared" si="116"/>
        <v>-2.9999999999999876</v>
      </c>
      <c r="AN98" s="111"/>
      <c r="AO98" s="111"/>
      <c r="AP98" s="111"/>
      <c r="AQ98" s="111"/>
      <c r="AR98" s="111"/>
      <c r="AS98" s="111"/>
      <c r="AT98" s="111"/>
      <c r="AU98" s="111"/>
      <c r="AV98" s="111"/>
      <c r="AW98" s="133">
        <f>AW39</f>
        <v>0.3</v>
      </c>
      <c r="AX98" s="308">
        <f t="shared" ref="AX98:BE98" si="117">AX39</f>
        <v>0.3</v>
      </c>
      <c r="AY98" s="308">
        <f t="shared" si="117"/>
        <v>0.3</v>
      </c>
      <c r="AZ98" s="308">
        <f t="shared" si="117"/>
        <v>0.3</v>
      </c>
      <c r="BA98" s="308">
        <f t="shared" si="117"/>
        <v>0.3</v>
      </c>
      <c r="BB98" s="308">
        <f t="shared" si="117"/>
        <v>0.3</v>
      </c>
      <c r="BC98" s="308">
        <f t="shared" si="117"/>
        <v>0.3</v>
      </c>
      <c r="BD98" s="308">
        <f t="shared" si="117"/>
        <v>0.3</v>
      </c>
      <c r="BE98" s="309">
        <f t="shared" si="117"/>
        <v>0.3</v>
      </c>
      <c r="BF98" s="228"/>
      <c r="BG98" s="235"/>
    </row>
    <row r="99" spans="1:59" s="77" customFormat="1" ht="13">
      <c r="A99" s="186" t="s">
        <v>188</v>
      </c>
      <c r="B99" s="346" t="s">
        <v>4</v>
      </c>
      <c r="C99" s="116"/>
      <c r="D99" s="130"/>
      <c r="E99" s="111"/>
      <c r="F99" s="111"/>
      <c r="G99" s="111"/>
      <c r="H99" s="111"/>
      <c r="I99" s="111"/>
      <c r="J99" s="111"/>
      <c r="K99" s="111"/>
      <c r="L99" s="112"/>
      <c r="M99" s="111"/>
      <c r="N99" s="111"/>
      <c r="O99" s="111"/>
      <c r="P99" s="111"/>
      <c r="Q99" s="111"/>
      <c r="R99" s="111"/>
      <c r="S99" s="111"/>
      <c r="T99" s="111"/>
      <c r="U99" s="111"/>
      <c r="V99" s="130"/>
      <c r="W99" s="111"/>
      <c r="X99" s="111"/>
      <c r="Y99" s="111"/>
      <c r="Z99" s="111"/>
      <c r="AA99" s="111"/>
      <c r="AB99" s="111"/>
      <c r="AC99" s="111"/>
      <c r="AD99" s="111"/>
      <c r="AE99" s="163">
        <f>AE98+AW94</f>
        <v>10.300000000000004</v>
      </c>
      <c r="AF99" s="164">
        <f t="shared" ref="AF99:AM99" si="118">AF98+AX94</f>
        <v>-2.7000000000000024</v>
      </c>
      <c r="AG99" s="164">
        <f t="shared" si="118"/>
        <v>-2.7000000000000024</v>
      </c>
      <c r="AH99" s="164">
        <f t="shared" si="118"/>
        <v>-2.6999999999999873</v>
      </c>
      <c r="AI99" s="164">
        <f t="shared" si="118"/>
        <v>-2.7000000000000033</v>
      </c>
      <c r="AJ99" s="164">
        <f t="shared" si="118"/>
        <v>-2.6999999999999877</v>
      </c>
      <c r="AK99" s="164">
        <f t="shared" si="118"/>
        <v>-2.7000000000000033</v>
      </c>
      <c r="AL99" s="164">
        <f t="shared" si="118"/>
        <v>-2.7000000000000188</v>
      </c>
      <c r="AM99" s="165">
        <f t="shared" si="118"/>
        <v>-2.6999999999999877</v>
      </c>
      <c r="AN99" s="111"/>
      <c r="AO99" s="111"/>
      <c r="AP99" s="111"/>
      <c r="AQ99" s="111"/>
      <c r="AR99" s="111"/>
      <c r="AS99" s="111"/>
      <c r="AT99" s="111"/>
      <c r="AU99" s="111"/>
      <c r="AV99" s="111"/>
      <c r="AW99" s="133"/>
      <c r="AX99" s="308"/>
      <c r="AY99" s="308"/>
      <c r="AZ99" s="308"/>
      <c r="BA99" s="308"/>
      <c r="BB99" s="308"/>
      <c r="BC99" s="308"/>
      <c r="BD99" s="308"/>
      <c r="BE99" s="309"/>
      <c r="BF99" s="229"/>
      <c r="BG99" s="235"/>
    </row>
    <row r="100" spans="1:59" s="77" customFormat="1" ht="13">
      <c r="A100" s="118"/>
      <c r="B100" s="116"/>
      <c r="C100" s="116"/>
      <c r="D100" s="130"/>
      <c r="E100" s="111"/>
      <c r="F100" s="111"/>
      <c r="G100" s="111"/>
      <c r="H100" s="111"/>
      <c r="I100" s="111"/>
      <c r="J100" s="111"/>
      <c r="K100" s="111"/>
      <c r="L100" s="112"/>
      <c r="M100" s="111"/>
      <c r="N100" s="111"/>
      <c r="O100" s="111"/>
      <c r="P100" s="111"/>
      <c r="Q100" s="111"/>
      <c r="R100" s="111"/>
      <c r="S100" s="111"/>
      <c r="T100" s="111"/>
      <c r="U100" s="111"/>
      <c r="V100" s="130"/>
      <c r="W100" s="111"/>
      <c r="X100" s="111"/>
      <c r="Y100" s="111"/>
      <c r="Z100" s="111"/>
      <c r="AA100" s="111"/>
      <c r="AB100" s="111"/>
      <c r="AC100" s="111"/>
      <c r="AD100" s="111"/>
      <c r="AE100" s="130"/>
      <c r="AF100" s="111"/>
      <c r="AG100" s="111"/>
      <c r="AH100" s="111"/>
      <c r="AI100" s="111"/>
      <c r="AJ100" s="111"/>
      <c r="AK100" s="111"/>
      <c r="AL100" s="111"/>
      <c r="AM100" s="112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40"/>
      <c r="AX100" s="312"/>
      <c r="AY100" s="312"/>
      <c r="AZ100" s="312"/>
      <c r="BA100" s="312"/>
      <c r="BB100" s="312"/>
      <c r="BC100" s="312"/>
      <c r="BD100" s="312"/>
      <c r="BE100" s="312"/>
      <c r="BF100" s="231"/>
      <c r="BG100" s="236"/>
    </row>
    <row r="101" spans="1:59" s="77" customFormat="1">
      <c r="A101" s="186" t="s">
        <v>132</v>
      </c>
      <c r="B101" s="347" t="s">
        <v>190</v>
      </c>
      <c r="C101" s="144"/>
      <c r="D101" s="163"/>
      <c r="E101" s="164"/>
      <c r="F101" s="164"/>
      <c r="G101" s="164"/>
      <c r="H101" s="164"/>
      <c r="I101" s="164"/>
      <c r="J101" s="164"/>
      <c r="K101" s="164"/>
      <c r="L101" s="165"/>
      <c r="M101" s="164"/>
      <c r="N101" s="164"/>
      <c r="O101" s="164"/>
      <c r="P101" s="164"/>
      <c r="Q101" s="164"/>
      <c r="R101" s="164"/>
      <c r="S101" s="164"/>
      <c r="T101" s="164"/>
      <c r="U101" s="164"/>
      <c r="V101" s="166">
        <f t="shared" ref="V101:AD101" si="119">V102-AW102</f>
        <v>-84.51940589743802</v>
      </c>
      <c r="W101" s="167">
        <f t="shared" si="119"/>
        <v>-92.51940589743802</v>
      </c>
      <c r="X101" s="167">
        <f t="shared" si="119"/>
        <v>-92.01940589743802</v>
      </c>
      <c r="Y101" s="167">
        <f t="shared" si="119"/>
        <v>-91.51940589743802</v>
      </c>
      <c r="Z101" s="167">
        <f t="shared" si="119"/>
        <v>-91.01940589743802</v>
      </c>
      <c r="AA101" s="167">
        <f t="shared" si="119"/>
        <v>-90.51940589743802</v>
      </c>
      <c r="AB101" s="167">
        <f t="shared" si="119"/>
        <v>-90.01940589743802</v>
      </c>
      <c r="AC101" s="167">
        <f t="shared" si="119"/>
        <v>-89.51940589743802</v>
      </c>
      <c r="AD101" s="167">
        <f t="shared" si="119"/>
        <v>-89.01940589743802</v>
      </c>
      <c r="AE101" s="163"/>
      <c r="AF101" s="164"/>
      <c r="AG101" s="164"/>
      <c r="AH101" s="164"/>
      <c r="AI101" s="164"/>
      <c r="AJ101" s="164"/>
      <c r="AK101" s="164"/>
      <c r="AL101" s="164"/>
      <c r="AM101" s="165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27"/>
      <c r="AX101" s="131"/>
      <c r="AY101" s="131"/>
      <c r="AZ101" s="131"/>
      <c r="BA101" s="131"/>
      <c r="BB101" s="131"/>
      <c r="BC101" s="131"/>
      <c r="BD101" s="131"/>
      <c r="BE101" s="131"/>
      <c r="BF101" s="227">
        <f>-118.5</f>
        <v>-118.5</v>
      </c>
      <c r="BG101" s="234" t="s">
        <v>199</v>
      </c>
    </row>
    <row r="102" spans="1:59" s="77" customFormat="1" ht="13">
      <c r="A102" s="187" t="s">
        <v>133</v>
      </c>
      <c r="B102" s="347" t="s">
        <v>190</v>
      </c>
      <c r="C102" s="144"/>
      <c r="D102" s="163"/>
      <c r="E102" s="164"/>
      <c r="F102" s="164"/>
      <c r="G102" s="164"/>
      <c r="H102" s="164"/>
      <c r="I102" s="164"/>
      <c r="J102" s="164"/>
      <c r="K102" s="164"/>
      <c r="L102" s="165"/>
      <c r="M102" s="164"/>
      <c r="N102" s="164"/>
      <c r="O102" s="164"/>
      <c r="P102" s="164"/>
      <c r="Q102" s="164"/>
      <c r="R102" s="164"/>
      <c r="S102" s="164"/>
      <c r="T102" s="164"/>
      <c r="U102" s="164"/>
      <c r="V102" s="163">
        <f t="shared" ref="V102:AA102" si="120">V79</f>
        <v>-82.989700043360187</v>
      </c>
      <c r="W102" s="164">
        <f t="shared" si="120"/>
        <v>-90.989700043360187</v>
      </c>
      <c r="X102" s="164">
        <f t="shared" si="120"/>
        <v>-90.489700043360187</v>
      </c>
      <c r="Y102" s="164">
        <f t="shared" si="120"/>
        <v>-89.989700043360187</v>
      </c>
      <c r="Z102" s="164">
        <f t="shared" si="120"/>
        <v>-89.489700043360187</v>
      </c>
      <c r="AA102" s="164">
        <f t="shared" si="120"/>
        <v>-88.989700043360187</v>
      </c>
      <c r="AB102" s="164">
        <f t="shared" ref="AB102" si="121">AB79</f>
        <v>-88.489700043360187</v>
      </c>
      <c r="AC102" s="164">
        <f>AC79</f>
        <v>-87.989700043360187</v>
      </c>
      <c r="AD102" s="164">
        <f>AD79</f>
        <v>-87.489700043360187</v>
      </c>
      <c r="AE102" s="163"/>
      <c r="AF102" s="164"/>
      <c r="AG102" s="164"/>
      <c r="AH102" s="164"/>
      <c r="AI102" s="164"/>
      <c r="AJ102" s="164"/>
      <c r="AK102" s="164"/>
      <c r="AL102" s="164"/>
      <c r="AM102" s="165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33">
        <f t="shared" ref="AW102:BB102" si="122">AW43</f>
        <v>1.5297058540778354</v>
      </c>
      <c r="AX102" s="134">
        <f t="shared" si="122"/>
        <v>1.5297058540778354</v>
      </c>
      <c r="AY102" s="134">
        <f t="shared" si="122"/>
        <v>1.5297058540778354</v>
      </c>
      <c r="AZ102" s="134">
        <f t="shared" si="122"/>
        <v>1.5297058540778354</v>
      </c>
      <c r="BA102" s="134">
        <f t="shared" si="122"/>
        <v>1.5297058540778354</v>
      </c>
      <c r="BB102" s="134">
        <f t="shared" si="122"/>
        <v>1.5297058540778354</v>
      </c>
      <c r="BC102" s="308">
        <f t="shared" ref="BC102" si="123">BC43</f>
        <v>1.5297058540778354</v>
      </c>
      <c r="BD102" s="134">
        <f>BD43</f>
        <v>1.5297058540778354</v>
      </c>
      <c r="BE102" s="308">
        <f>BE43</f>
        <v>1.5297058540778354</v>
      </c>
      <c r="BF102" s="228"/>
      <c r="BG102" s="236"/>
    </row>
    <row r="103" spans="1:59" s="77" customFormat="1" ht="13">
      <c r="A103" s="186" t="s">
        <v>134</v>
      </c>
      <c r="B103" s="347" t="s">
        <v>190</v>
      </c>
      <c r="C103" s="144"/>
      <c r="D103" s="163"/>
      <c r="E103" s="164"/>
      <c r="F103" s="164"/>
      <c r="G103" s="164"/>
      <c r="H103" s="164"/>
      <c r="I103" s="164"/>
      <c r="J103" s="164"/>
      <c r="K103" s="164"/>
      <c r="L103" s="165"/>
      <c r="M103" s="164"/>
      <c r="N103" s="164"/>
      <c r="O103" s="164"/>
      <c r="P103" s="164"/>
      <c r="Q103" s="164"/>
      <c r="R103" s="164"/>
      <c r="S103" s="164"/>
      <c r="T103" s="164"/>
      <c r="U103" s="164"/>
      <c r="V103" s="163">
        <f t="shared" ref="V103:AD103" si="124">V102+AW102</f>
        <v>-81.459994189282355</v>
      </c>
      <c r="W103" s="164">
        <f t="shared" si="124"/>
        <v>-89.459994189282355</v>
      </c>
      <c r="X103" s="164">
        <f t="shared" si="124"/>
        <v>-88.959994189282355</v>
      </c>
      <c r="Y103" s="164">
        <f t="shared" si="124"/>
        <v>-88.459994189282355</v>
      </c>
      <c r="Z103" s="164">
        <f t="shared" si="124"/>
        <v>-87.959994189282355</v>
      </c>
      <c r="AA103" s="164">
        <f t="shared" si="124"/>
        <v>-87.459994189282355</v>
      </c>
      <c r="AB103" s="164">
        <f t="shared" si="124"/>
        <v>-86.959994189282355</v>
      </c>
      <c r="AC103" s="164">
        <f t="shared" si="124"/>
        <v>-86.459994189282355</v>
      </c>
      <c r="AD103" s="164">
        <f t="shared" si="124"/>
        <v>-85.959994189282355</v>
      </c>
      <c r="AE103" s="163"/>
      <c r="AF103" s="164"/>
      <c r="AG103" s="164"/>
      <c r="AH103" s="164"/>
      <c r="AI103" s="164"/>
      <c r="AJ103" s="164"/>
      <c r="AK103" s="164"/>
      <c r="AL103" s="164"/>
      <c r="AM103" s="165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27"/>
      <c r="AX103" s="131"/>
      <c r="AY103" s="131"/>
      <c r="AZ103" s="131"/>
      <c r="BA103" s="131"/>
      <c r="BB103" s="131"/>
      <c r="BC103" s="131"/>
      <c r="BD103" s="131"/>
      <c r="BE103" s="131"/>
      <c r="BF103" s="228"/>
      <c r="BG103" s="236"/>
    </row>
    <row r="104" spans="1:59" s="77" customFormat="1" ht="13">
      <c r="A104" s="118"/>
      <c r="B104" s="116"/>
      <c r="C104" s="116"/>
      <c r="D104" s="130"/>
      <c r="E104" s="111"/>
      <c r="F104" s="111"/>
      <c r="G104" s="111"/>
      <c r="H104" s="111"/>
      <c r="I104" s="111"/>
      <c r="J104" s="111"/>
      <c r="K104" s="111"/>
      <c r="L104" s="112"/>
      <c r="M104" s="111"/>
      <c r="N104" s="111"/>
      <c r="O104" s="111"/>
      <c r="P104" s="111"/>
      <c r="Q104" s="111"/>
      <c r="R104" s="111"/>
      <c r="S104" s="111"/>
      <c r="T104" s="111"/>
      <c r="U104" s="111"/>
      <c r="V104" s="130"/>
      <c r="W104" s="111"/>
      <c r="X104" s="111"/>
      <c r="Y104" s="111"/>
      <c r="Z104" s="111"/>
      <c r="AA104" s="111"/>
      <c r="AB104" s="111"/>
      <c r="AC104" s="111"/>
      <c r="AD104" s="111"/>
      <c r="AE104" s="130"/>
      <c r="AF104" s="111"/>
      <c r="AG104" s="111"/>
      <c r="AH104" s="111"/>
      <c r="AI104" s="111"/>
      <c r="AJ104" s="111"/>
      <c r="AK104" s="111"/>
      <c r="AL104" s="111"/>
      <c r="AM104" s="112"/>
      <c r="AN104" s="111"/>
      <c r="AO104" s="111"/>
      <c r="AP104" s="111"/>
      <c r="AQ104" s="111"/>
      <c r="AR104" s="111"/>
      <c r="AS104" s="111"/>
      <c r="AT104" s="111"/>
      <c r="AU104" s="111"/>
      <c r="AV104" s="111"/>
      <c r="AW104" s="140"/>
      <c r="AX104" s="141"/>
      <c r="AY104" s="141"/>
      <c r="AZ104" s="141"/>
      <c r="BA104" s="141"/>
      <c r="BB104" s="141"/>
      <c r="BC104" s="312"/>
      <c r="BD104" s="141"/>
      <c r="BE104" s="312"/>
      <c r="BF104" s="231"/>
      <c r="BG104" s="237"/>
    </row>
    <row r="105" spans="1:59" s="77" customFormat="1">
      <c r="A105" s="186" t="s">
        <v>189</v>
      </c>
      <c r="B105" s="347" t="s">
        <v>190</v>
      </c>
      <c r="C105" s="116"/>
      <c r="D105" s="130"/>
      <c r="E105" s="111"/>
      <c r="F105" s="111"/>
      <c r="G105" s="111"/>
      <c r="H105" s="111"/>
      <c r="I105" s="111"/>
      <c r="J105" s="111"/>
      <c r="K105" s="111"/>
      <c r="L105" s="112"/>
      <c r="M105" s="111"/>
      <c r="N105" s="111"/>
      <c r="O105" s="111"/>
      <c r="P105" s="111"/>
      <c r="Q105" s="111"/>
      <c r="R105" s="111"/>
      <c r="S105" s="111"/>
      <c r="T105" s="111"/>
      <c r="U105" s="111"/>
      <c r="V105" s="166">
        <f>V106-AW102</f>
        <v>-84.51940589743802</v>
      </c>
      <c r="W105" s="167">
        <f t="shared" ref="W105:AD105" si="125">W106-AX102</f>
        <v>-92.51940589743802</v>
      </c>
      <c r="X105" s="167">
        <f t="shared" si="125"/>
        <v>-92.01940589743802</v>
      </c>
      <c r="Y105" s="167">
        <f t="shared" si="125"/>
        <v>-91.51940589743802</v>
      </c>
      <c r="Z105" s="167">
        <f t="shared" si="125"/>
        <v>-91.01940589743802</v>
      </c>
      <c r="AA105" s="167">
        <f t="shared" si="125"/>
        <v>-90.51940589743802</v>
      </c>
      <c r="AB105" s="167">
        <f t="shared" si="125"/>
        <v>-90.01940589743802</v>
      </c>
      <c r="AC105" s="167">
        <f t="shared" si="125"/>
        <v>-89.51940589743802</v>
      </c>
      <c r="AD105" s="168">
        <f t="shared" si="125"/>
        <v>-89.01940589743802</v>
      </c>
      <c r="AE105" s="130"/>
      <c r="AF105" s="111"/>
      <c r="AG105" s="111"/>
      <c r="AH105" s="111"/>
      <c r="AI105" s="111"/>
      <c r="AJ105" s="111"/>
      <c r="AK105" s="111"/>
      <c r="AL105" s="111"/>
      <c r="AM105" s="112"/>
      <c r="AN105" s="111"/>
      <c r="AO105" s="111"/>
      <c r="AP105" s="111"/>
      <c r="AQ105" s="111"/>
      <c r="AR105" s="111"/>
      <c r="AS105" s="111"/>
      <c r="AT105" s="111"/>
      <c r="AU105" s="111"/>
      <c r="AV105" s="111"/>
      <c r="AW105" s="127"/>
      <c r="AX105" s="131"/>
      <c r="AY105" s="131"/>
      <c r="AZ105" s="131"/>
      <c r="BA105" s="131"/>
      <c r="BB105" s="131"/>
      <c r="BC105" s="131"/>
      <c r="BD105" s="131"/>
      <c r="BE105" s="131"/>
      <c r="BF105" s="227">
        <f>-118.5</f>
        <v>-118.5</v>
      </c>
      <c r="BG105" s="234" t="s">
        <v>200</v>
      </c>
    </row>
    <row r="106" spans="1:59" s="77" customFormat="1" ht="13">
      <c r="A106" s="187" t="s">
        <v>191</v>
      </c>
      <c r="B106" s="347" t="s">
        <v>190</v>
      </c>
      <c r="C106" s="116"/>
      <c r="D106" s="130"/>
      <c r="E106" s="111"/>
      <c r="F106" s="111"/>
      <c r="G106" s="111"/>
      <c r="H106" s="111"/>
      <c r="I106" s="111"/>
      <c r="J106" s="111"/>
      <c r="K106" s="111"/>
      <c r="L106" s="112"/>
      <c r="M106" s="111"/>
      <c r="N106" s="111"/>
      <c r="O106" s="111"/>
      <c r="P106" s="111"/>
      <c r="Q106" s="111"/>
      <c r="R106" s="111"/>
      <c r="S106" s="111"/>
      <c r="T106" s="111"/>
      <c r="U106" s="111"/>
      <c r="V106" s="163">
        <f>V79</f>
        <v>-82.989700043360187</v>
      </c>
      <c r="W106" s="164">
        <f t="shared" ref="W106:AD106" si="126">W79</f>
        <v>-90.989700043360187</v>
      </c>
      <c r="X106" s="164">
        <f t="shared" si="126"/>
        <v>-90.489700043360187</v>
      </c>
      <c r="Y106" s="164">
        <f t="shared" si="126"/>
        <v>-89.989700043360187</v>
      </c>
      <c r="Z106" s="164">
        <f t="shared" si="126"/>
        <v>-89.489700043360187</v>
      </c>
      <c r="AA106" s="164">
        <f t="shared" si="126"/>
        <v>-88.989700043360187</v>
      </c>
      <c r="AB106" s="164">
        <f t="shared" si="126"/>
        <v>-88.489700043360187</v>
      </c>
      <c r="AC106" s="164">
        <f t="shared" si="126"/>
        <v>-87.989700043360187</v>
      </c>
      <c r="AD106" s="165">
        <f t="shared" si="126"/>
        <v>-87.489700043360187</v>
      </c>
      <c r="AE106" s="130"/>
      <c r="AF106" s="111"/>
      <c r="AG106" s="111"/>
      <c r="AH106" s="111"/>
      <c r="AI106" s="111"/>
      <c r="AJ106" s="111"/>
      <c r="AK106" s="111"/>
      <c r="AL106" s="111"/>
      <c r="AM106" s="112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33">
        <f>AW43</f>
        <v>1.5297058540778354</v>
      </c>
      <c r="AX106" s="133">
        <f t="shared" ref="AX106:BE106" si="127">AX43</f>
        <v>1.5297058540778354</v>
      </c>
      <c r="AY106" s="308">
        <f t="shared" si="127"/>
        <v>1.5297058540778354</v>
      </c>
      <c r="AZ106" s="308">
        <f t="shared" si="127"/>
        <v>1.5297058540778354</v>
      </c>
      <c r="BA106" s="308">
        <f t="shared" si="127"/>
        <v>1.5297058540778354</v>
      </c>
      <c r="BB106" s="308">
        <f t="shared" si="127"/>
        <v>1.5297058540778354</v>
      </c>
      <c r="BC106" s="308">
        <f t="shared" si="127"/>
        <v>1.5297058540778354</v>
      </c>
      <c r="BD106" s="308">
        <f t="shared" si="127"/>
        <v>1.5297058540778354</v>
      </c>
      <c r="BE106" s="309">
        <f t="shared" si="127"/>
        <v>1.5297058540778354</v>
      </c>
      <c r="BF106" s="228"/>
      <c r="BG106" s="236"/>
    </row>
    <row r="107" spans="1:59" s="77" customFormat="1" ht="13">
      <c r="A107" s="186" t="s">
        <v>192</v>
      </c>
      <c r="B107" s="347" t="s">
        <v>190</v>
      </c>
      <c r="C107" s="116"/>
      <c r="D107" s="130"/>
      <c r="E107" s="111"/>
      <c r="F107" s="111"/>
      <c r="G107" s="111"/>
      <c r="H107" s="111"/>
      <c r="I107" s="111"/>
      <c r="J107" s="111"/>
      <c r="K107" s="111"/>
      <c r="L107" s="112"/>
      <c r="M107" s="111"/>
      <c r="N107" s="111"/>
      <c r="O107" s="111"/>
      <c r="P107" s="111"/>
      <c r="Q107" s="111"/>
      <c r="R107" s="111"/>
      <c r="S107" s="111"/>
      <c r="T107" s="111"/>
      <c r="U107" s="111"/>
      <c r="V107" s="163">
        <f>V106+AW102</f>
        <v>-81.459994189282355</v>
      </c>
      <c r="W107" s="164">
        <f t="shared" ref="W107:AD107" si="128">W106+AX102</f>
        <v>-89.459994189282355</v>
      </c>
      <c r="X107" s="164">
        <f t="shared" si="128"/>
        <v>-88.959994189282355</v>
      </c>
      <c r="Y107" s="164">
        <f t="shared" si="128"/>
        <v>-88.459994189282355</v>
      </c>
      <c r="Z107" s="164">
        <f t="shared" si="128"/>
        <v>-87.959994189282355</v>
      </c>
      <c r="AA107" s="164">
        <f t="shared" si="128"/>
        <v>-87.459994189282355</v>
      </c>
      <c r="AB107" s="164">
        <f t="shared" si="128"/>
        <v>-86.959994189282355</v>
      </c>
      <c r="AC107" s="164">
        <f t="shared" si="128"/>
        <v>-86.459994189282355</v>
      </c>
      <c r="AD107" s="165">
        <f t="shared" si="128"/>
        <v>-85.959994189282355</v>
      </c>
      <c r="AE107" s="130"/>
      <c r="AF107" s="111"/>
      <c r="AG107" s="111"/>
      <c r="AH107" s="111"/>
      <c r="AI107" s="111"/>
      <c r="AJ107" s="111"/>
      <c r="AK107" s="111"/>
      <c r="AL107" s="111"/>
      <c r="AM107" s="112"/>
      <c r="AN107" s="111"/>
      <c r="AO107" s="111"/>
      <c r="AP107" s="111"/>
      <c r="AQ107" s="111"/>
      <c r="AR107" s="111"/>
      <c r="AS107" s="111"/>
      <c r="AT107" s="111"/>
      <c r="AU107" s="111"/>
      <c r="AV107" s="111"/>
      <c r="AW107" s="127"/>
      <c r="AX107" s="131"/>
      <c r="AY107" s="131"/>
      <c r="AZ107" s="131"/>
      <c r="BA107" s="131"/>
      <c r="BB107" s="131"/>
      <c r="BC107" s="131"/>
      <c r="BD107" s="131"/>
      <c r="BE107" s="131"/>
      <c r="BF107" s="228"/>
      <c r="BG107" s="236"/>
    </row>
    <row r="108" spans="1:59" s="77" customFormat="1" ht="13">
      <c r="A108" s="118"/>
      <c r="B108" s="116"/>
      <c r="C108" s="116"/>
      <c r="D108" s="130"/>
      <c r="E108" s="111"/>
      <c r="F108" s="111"/>
      <c r="G108" s="111"/>
      <c r="H108" s="111"/>
      <c r="I108" s="111"/>
      <c r="J108" s="111"/>
      <c r="K108" s="111"/>
      <c r="L108" s="112"/>
      <c r="M108" s="111"/>
      <c r="N108" s="111"/>
      <c r="O108" s="111"/>
      <c r="P108" s="111"/>
      <c r="Q108" s="111"/>
      <c r="R108" s="111"/>
      <c r="S108" s="111"/>
      <c r="T108" s="111"/>
      <c r="U108" s="111"/>
      <c r="V108" s="130"/>
      <c r="W108" s="111"/>
      <c r="X108" s="111"/>
      <c r="Y108" s="111"/>
      <c r="Z108" s="111"/>
      <c r="AA108" s="111"/>
      <c r="AB108" s="111"/>
      <c r="AC108" s="111"/>
      <c r="AD108" s="111"/>
      <c r="AE108" s="130"/>
      <c r="AF108" s="111"/>
      <c r="AG108" s="111"/>
      <c r="AH108" s="111"/>
      <c r="AI108" s="111"/>
      <c r="AJ108" s="111"/>
      <c r="AK108" s="111"/>
      <c r="AL108" s="111"/>
      <c r="AM108" s="112"/>
      <c r="AN108" s="111"/>
      <c r="AO108" s="111"/>
      <c r="AP108" s="111"/>
      <c r="AQ108" s="111"/>
      <c r="AR108" s="111"/>
      <c r="AS108" s="111"/>
      <c r="AT108" s="111"/>
      <c r="AU108" s="111"/>
      <c r="AV108" s="111"/>
      <c r="AW108" s="140"/>
      <c r="AX108" s="312"/>
      <c r="AY108" s="312"/>
      <c r="AZ108" s="312"/>
      <c r="BA108" s="312"/>
      <c r="BB108" s="312"/>
      <c r="BC108" s="312"/>
      <c r="BD108" s="312"/>
      <c r="BE108" s="312"/>
      <c r="BF108" s="231"/>
      <c r="BG108" s="237"/>
    </row>
    <row r="109" spans="1:59" s="77" customFormat="1">
      <c r="A109" s="186" t="s">
        <v>166</v>
      </c>
      <c r="B109" s="347" t="s">
        <v>190</v>
      </c>
      <c r="C109" s="144"/>
      <c r="D109" s="163"/>
      <c r="E109" s="164"/>
      <c r="F109" s="164"/>
      <c r="G109" s="164"/>
      <c r="H109" s="164"/>
      <c r="I109" s="164"/>
      <c r="J109" s="164"/>
      <c r="K109" s="164"/>
      <c r="L109" s="165"/>
      <c r="M109" s="164"/>
      <c r="N109" s="164"/>
      <c r="O109" s="164"/>
      <c r="P109" s="164"/>
      <c r="Q109" s="164"/>
      <c r="R109" s="164"/>
      <c r="S109" s="164"/>
      <c r="T109" s="164"/>
      <c r="U109" s="164"/>
      <c r="V109" s="163"/>
      <c r="W109" s="164"/>
      <c r="X109" s="164"/>
      <c r="Y109" s="164"/>
      <c r="Z109" s="164"/>
      <c r="AA109" s="164"/>
      <c r="AB109" s="164"/>
      <c r="AC109" s="164"/>
      <c r="AD109" s="164"/>
      <c r="AE109" s="166">
        <f t="shared" ref="AE109:AM109" si="129">AE110-AW110</f>
        <v>-84.51940589743802</v>
      </c>
      <c r="AF109" s="167">
        <f t="shared" si="129"/>
        <v>-116.51940589743802</v>
      </c>
      <c r="AG109" s="167">
        <f t="shared" si="129"/>
        <v>-116.01940589743802</v>
      </c>
      <c r="AH109" s="167">
        <f t="shared" si="129"/>
        <v>-115.51940589743802</v>
      </c>
      <c r="AI109" s="167">
        <f t="shared" si="129"/>
        <v>-115.01940589743802</v>
      </c>
      <c r="AJ109" s="167">
        <f t="shared" si="129"/>
        <v>-114.51940589743802</v>
      </c>
      <c r="AK109" s="167">
        <f t="shared" si="129"/>
        <v>-114.01940589743802</v>
      </c>
      <c r="AL109" s="167">
        <f t="shared" si="129"/>
        <v>-113.51940589743802</v>
      </c>
      <c r="AM109" s="168">
        <f t="shared" si="129"/>
        <v>-113.01940589743802</v>
      </c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27"/>
      <c r="AX109" s="131"/>
      <c r="AY109" s="131"/>
      <c r="AZ109" s="131"/>
      <c r="BA109" s="131"/>
      <c r="BB109" s="131"/>
      <c r="BC109" s="131"/>
      <c r="BD109" s="131"/>
      <c r="BE109" s="131"/>
      <c r="BF109" s="227">
        <f>-118.5</f>
        <v>-118.5</v>
      </c>
      <c r="BG109" s="234" t="s">
        <v>199</v>
      </c>
    </row>
    <row r="110" spans="1:59" s="77" customFormat="1" ht="13">
      <c r="A110" s="187" t="s">
        <v>167</v>
      </c>
      <c r="B110" s="347" t="s">
        <v>190</v>
      </c>
      <c r="C110" s="144"/>
      <c r="D110" s="163"/>
      <c r="E110" s="164"/>
      <c r="F110" s="164"/>
      <c r="G110" s="164"/>
      <c r="H110" s="164"/>
      <c r="I110" s="164"/>
      <c r="J110" s="164"/>
      <c r="K110" s="164"/>
      <c r="L110" s="165"/>
      <c r="M110" s="164"/>
      <c r="N110" s="164"/>
      <c r="O110" s="164"/>
      <c r="P110" s="164"/>
      <c r="Q110" s="164"/>
      <c r="R110" s="164"/>
      <c r="S110" s="164"/>
      <c r="T110" s="164"/>
      <c r="U110" s="164"/>
      <c r="V110" s="163"/>
      <c r="W110" s="164"/>
      <c r="X110" s="164"/>
      <c r="Y110" s="164"/>
      <c r="Z110" s="164"/>
      <c r="AA110" s="164"/>
      <c r="AB110" s="164"/>
      <c r="AC110" s="164"/>
      <c r="AD110" s="164"/>
      <c r="AE110" s="163">
        <f t="shared" ref="AE110:AJ110" si="130">AE79</f>
        <v>-82.989700043360187</v>
      </c>
      <c r="AF110" s="164">
        <f t="shared" si="130"/>
        <v>-114.98970004336019</v>
      </c>
      <c r="AG110" s="164">
        <f t="shared" si="130"/>
        <v>-114.48970004336019</v>
      </c>
      <c r="AH110" s="164">
        <f t="shared" si="130"/>
        <v>-113.98970004336019</v>
      </c>
      <c r="AI110" s="164">
        <f t="shared" si="130"/>
        <v>-113.48970004336019</v>
      </c>
      <c r="AJ110" s="164">
        <f t="shared" si="130"/>
        <v>-112.98970004336019</v>
      </c>
      <c r="AK110" s="164">
        <f t="shared" ref="AK110" si="131">AK79</f>
        <v>-112.48970004336019</v>
      </c>
      <c r="AL110" s="164">
        <f>AL79</f>
        <v>-111.98970004336019</v>
      </c>
      <c r="AM110" s="165">
        <f>AM79</f>
        <v>-111.48970004336019</v>
      </c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33">
        <f t="shared" ref="AW110:BB110" si="132">AW47</f>
        <v>1.5297058540778354</v>
      </c>
      <c r="AX110" s="134">
        <f t="shared" si="132"/>
        <v>1.5297058540778354</v>
      </c>
      <c r="AY110" s="134">
        <f t="shared" si="132"/>
        <v>1.5297058540778354</v>
      </c>
      <c r="AZ110" s="134">
        <f t="shared" si="132"/>
        <v>1.5297058540778354</v>
      </c>
      <c r="BA110" s="134">
        <f t="shared" si="132"/>
        <v>1.5297058540778354</v>
      </c>
      <c r="BB110" s="134">
        <f t="shared" si="132"/>
        <v>1.5297058540778354</v>
      </c>
      <c r="BC110" s="308">
        <f t="shared" ref="BC110" si="133">BC47</f>
        <v>1.5297058540778354</v>
      </c>
      <c r="BD110" s="134">
        <f>BD47</f>
        <v>1.5297058540778354</v>
      </c>
      <c r="BE110" s="308">
        <f>BE47</f>
        <v>1.5297058540778354</v>
      </c>
      <c r="BF110" s="228"/>
      <c r="BG110" s="237"/>
    </row>
    <row r="111" spans="1:59" s="77" customFormat="1">
      <c r="A111" s="186" t="s">
        <v>168</v>
      </c>
      <c r="B111" s="347" t="s">
        <v>190</v>
      </c>
      <c r="C111" s="144"/>
      <c r="D111" s="163"/>
      <c r="E111" s="164"/>
      <c r="F111" s="164"/>
      <c r="G111" s="164"/>
      <c r="H111" s="164"/>
      <c r="I111" s="164"/>
      <c r="J111" s="164"/>
      <c r="K111" s="164"/>
      <c r="L111" s="165"/>
      <c r="M111" s="164"/>
      <c r="N111" s="164"/>
      <c r="O111" s="164"/>
      <c r="P111" s="164"/>
      <c r="Q111" s="164"/>
      <c r="R111" s="164"/>
      <c r="S111" s="164"/>
      <c r="T111" s="164"/>
      <c r="U111" s="164"/>
      <c r="V111" s="163"/>
      <c r="W111" s="164"/>
      <c r="X111" s="164"/>
      <c r="Y111" s="164"/>
      <c r="Z111" s="164"/>
      <c r="AA111" s="164"/>
      <c r="AB111" s="164"/>
      <c r="AC111" s="164"/>
      <c r="AD111" s="164"/>
      <c r="AE111" s="163">
        <f t="shared" ref="AE111:AM111" si="134">AE110+AW110</f>
        <v>-81.459994189282355</v>
      </c>
      <c r="AF111" s="164">
        <f t="shared" si="134"/>
        <v>-113.45999418928236</v>
      </c>
      <c r="AG111" s="164">
        <f t="shared" si="134"/>
        <v>-112.95999418928236</v>
      </c>
      <c r="AH111" s="164">
        <f t="shared" si="134"/>
        <v>-112.45999418928236</v>
      </c>
      <c r="AI111" s="164">
        <f t="shared" si="134"/>
        <v>-111.95999418928236</v>
      </c>
      <c r="AJ111" s="164">
        <f t="shared" si="134"/>
        <v>-111.45999418928236</v>
      </c>
      <c r="AK111" s="164">
        <f t="shared" si="134"/>
        <v>-110.95999418928236</v>
      </c>
      <c r="AL111" s="164">
        <f t="shared" si="134"/>
        <v>-110.45999418928236</v>
      </c>
      <c r="AM111" s="165">
        <f t="shared" si="134"/>
        <v>-109.95999418928236</v>
      </c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27"/>
      <c r="AX111" s="131"/>
      <c r="AY111" s="131"/>
      <c r="AZ111" s="131"/>
      <c r="BA111" s="131"/>
      <c r="BB111" s="131"/>
      <c r="BC111" s="131"/>
      <c r="BD111" s="131"/>
      <c r="BE111" s="131"/>
      <c r="BF111" s="229"/>
      <c r="BG111" s="237"/>
    </row>
    <row r="112" spans="1:59" s="77" customFormat="1">
      <c r="A112" s="118"/>
      <c r="B112" s="170"/>
      <c r="C112" s="170"/>
      <c r="D112" s="2"/>
      <c r="E112" s="169"/>
      <c r="F112" s="169"/>
      <c r="G112" s="169"/>
      <c r="H112" s="169"/>
      <c r="I112" s="169"/>
      <c r="J112" s="169"/>
      <c r="K112" s="169"/>
      <c r="L112" s="170"/>
      <c r="M112" s="169"/>
      <c r="N112" s="169"/>
      <c r="O112" s="169"/>
      <c r="P112" s="169"/>
      <c r="Q112" s="169"/>
      <c r="R112" s="169"/>
      <c r="S112" s="169"/>
      <c r="T112" s="169"/>
      <c r="U112" s="169"/>
      <c r="V112" s="2"/>
      <c r="W112" s="169"/>
      <c r="X112" s="169"/>
      <c r="Y112" s="169"/>
      <c r="Z112" s="169"/>
      <c r="AA112" s="169"/>
      <c r="AB112" s="169"/>
      <c r="AC112" s="169"/>
      <c r="AD112" s="169"/>
      <c r="AE112" s="2"/>
      <c r="AF112" s="169"/>
      <c r="AG112" s="169"/>
      <c r="AH112" s="169"/>
      <c r="AI112" s="169"/>
      <c r="AJ112" s="169"/>
      <c r="AK112" s="169"/>
      <c r="AL112" s="169"/>
      <c r="AM112" s="170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2"/>
      <c r="AX112" s="169"/>
      <c r="AY112" s="169"/>
      <c r="AZ112" s="169"/>
      <c r="BA112" s="169"/>
      <c r="BB112" s="169"/>
      <c r="BC112" s="169"/>
      <c r="BD112" s="169"/>
      <c r="BE112" s="169"/>
      <c r="BF112" s="231"/>
      <c r="BG112" s="237"/>
    </row>
    <row r="113" spans="1:59" s="77" customFormat="1">
      <c r="A113" s="186" t="s">
        <v>193</v>
      </c>
      <c r="B113" s="347" t="s">
        <v>190</v>
      </c>
      <c r="C113" s="170"/>
      <c r="D113" s="2"/>
      <c r="E113" s="169"/>
      <c r="F113" s="169"/>
      <c r="G113" s="169"/>
      <c r="H113" s="169"/>
      <c r="I113" s="169"/>
      <c r="J113" s="169"/>
      <c r="K113" s="169"/>
      <c r="L113" s="170"/>
      <c r="M113" s="169"/>
      <c r="N113" s="169"/>
      <c r="O113" s="169"/>
      <c r="P113" s="169"/>
      <c r="Q113" s="169"/>
      <c r="R113" s="169"/>
      <c r="S113" s="169"/>
      <c r="T113" s="169"/>
      <c r="U113" s="169"/>
      <c r="V113" s="2"/>
      <c r="W113" s="169"/>
      <c r="X113" s="169"/>
      <c r="Y113" s="169"/>
      <c r="Z113" s="169"/>
      <c r="AA113" s="169"/>
      <c r="AB113" s="169"/>
      <c r="AC113" s="169"/>
      <c r="AD113" s="169"/>
      <c r="AE113" s="166">
        <f>AE114-AW110</f>
        <v>-84.51940589743802</v>
      </c>
      <c r="AF113" s="167">
        <f t="shared" ref="AF113:AM113" si="135">AF114-AX110</f>
        <v>-116.51940589743802</v>
      </c>
      <c r="AG113" s="167">
        <f t="shared" si="135"/>
        <v>-116.01940589743802</v>
      </c>
      <c r="AH113" s="167">
        <f t="shared" si="135"/>
        <v>-115.51940589743802</v>
      </c>
      <c r="AI113" s="167">
        <f t="shared" si="135"/>
        <v>-115.01940589743802</v>
      </c>
      <c r="AJ113" s="167">
        <f t="shared" si="135"/>
        <v>-114.51940589743802</v>
      </c>
      <c r="AK113" s="167">
        <f t="shared" si="135"/>
        <v>-114.01940589743802</v>
      </c>
      <c r="AL113" s="167">
        <f t="shared" si="135"/>
        <v>-113.51940589743802</v>
      </c>
      <c r="AM113" s="168">
        <f t="shared" si="135"/>
        <v>-113.01940589743802</v>
      </c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27"/>
      <c r="AX113" s="131"/>
      <c r="AY113" s="131"/>
      <c r="AZ113" s="131"/>
      <c r="BA113" s="131"/>
      <c r="BB113" s="131"/>
      <c r="BC113" s="131"/>
      <c r="BD113" s="131"/>
      <c r="BE113" s="132"/>
      <c r="BF113" s="227">
        <f>-118.5</f>
        <v>-118.5</v>
      </c>
      <c r="BG113" s="234" t="s">
        <v>200</v>
      </c>
    </row>
    <row r="114" spans="1:59" s="77" customFormat="1" ht="13">
      <c r="A114" s="187" t="s">
        <v>194</v>
      </c>
      <c r="B114" s="347" t="s">
        <v>190</v>
      </c>
      <c r="C114" s="170"/>
      <c r="D114" s="2"/>
      <c r="E114" s="169"/>
      <c r="F114" s="169"/>
      <c r="G114" s="169"/>
      <c r="H114" s="169"/>
      <c r="I114" s="169"/>
      <c r="J114" s="169"/>
      <c r="K114" s="169"/>
      <c r="L114" s="170"/>
      <c r="M114" s="169"/>
      <c r="N114" s="169"/>
      <c r="O114" s="169"/>
      <c r="P114" s="169"/>
      <c r="Q114" s="169"/>
      <c r="R114" s="169"/>
      <c r="S114" s="169"/>
      <c r="T114" s="169"/>
      <c r="U114" s="169"/>
      <c r="V114" s="2"/>
      <c r="W114" s="169"/>
      <c r="X114" s="169"/>
      <c r="Y114" s="169"/>
      <c r="Z114" s="169"/>
      <c r="AA114" s="169"/>
      <c r="AB114" s="169"/>
      <c r="AC114" s="169"/>
      <c r="AD114" s="169"/>
      <c r="AE114" s="163">
        <f>AE79</f>
        <v>-82.989700043360187</v>
      </c>
      <c r="AF114" s="164">
        <f t="shared" ref="AF114:AM114" si="136">AF79</f>
        <v>-114.98970004336019</v>
      </c>
      <c r="AG114" s="164">
        <f t="shared" si="136"/>
        <v>-114.48970004336019</v>
      </c>
      <c r="AH114" s="164">
        <f t="shared" si="136"/>
        <v>-113.98970004336019</v>
      </c>
      <c r="AI114" s="164">
        <f t="shared" si="136"/>
        <v>-113.48970004336019</v>
      </c>
      <c r="AJ114" s="164">
        <f t="shared" si="136"/>
        <v>-112.98970004336019</v>
      </c>
      <c r="AK114" s="164">
        <f t="shared" si="136"/>
        <v>-112.48970004336019</v>
      </c>
      <c r="AL114" s="164">
        <f t="shared" si="136"/>
        <v>-111.98970004336019</v>
      </c>
      <c r="AM114" s="165">
        <f t="shared" si="136"/>
        <v>-111.48970004336019</v>
      </c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33">
        <f>AW47</f>
        <v>1.5297058540778354</v>
      </c>
      <c r="AX114" s="308">
        <f t="shared" ref="AX114:BE114" si="137">AX47</f>
        <v>1.5297058540778354</v>
      </c>
      <c r="AY114" s="308">
        <f t="shared" si="137"/>
        <v>1.5297058540778354</v>
      </c>
      <c r="AZ114" s="308">
        <f t="shared" si="137"/>
        <v>1.5297058540778354</v>
      </c>
      <c r="BA114" s="308">
        <f t="shared" si="137"/>
        <v>1.5297058540778354</v>
      </c>
      <c r="BB114" s="308">
        <f t="shared" si="137"/>
        <v>1.5297058540778354</v>
      </c>
      <c r="BC114" s="308">
        <f t="shared" si="137"/>
        <v>1.5297058540778354</v>
      </c>
      <c r="BD114" s="308">
        <f t="shared" si="137"/>
        <v>1.5297058540778354</v>
      </c>
      <c r="BE114" s="309">
        <f t="shared" si="137"/>
        <v>1.5297058540778354</v>
      </c>
      <c r="BF114" s="228"/>
      <c r="BG114" s="237"/>
    </row>
    <row r="115" spans="1:59" s="77" customFormat="1">
      <c r="A115" s="186" t="s">
        <v>195</v>
      </c>
      <c r="B115" s="347" t="s">
        <v>190</v>
      </c>
      <c r="C115" s="170"/>
      <c r="D115" s="2"/>
      <c r="E115" s="169"/>
      <c r="F115" s="169"/>
      <c r="G115" s="169"/>
      <c r="H115" s="169"/>
      <c r="I115" s="169"/>
      <c r="J115" s="169"/>
      <c r="K115" s="169"/>
      <c r="L115" s="170"/>
      <c r="M115" s="169"/>
      <c r="N115" s="169"/>
      <c r="O115" s="169"/>
      <c r="P115" s="169"/>
      <c r="Q115" s="169"/>
      <c r="R115" s="169"/>
      <c r="S115" s="169"/>
      <c r="T115" s="169"/>
      <c r="U115" s="169"/>
      <c r="V115" s="2"/>
      <c r="W115" s="169"/>
      <c r="X115" s="169"/>
      <c r="Y115" s="169"/>
      <c r="Z115" s="169"/>
      <c r="AA115" s="169"/>
      <c r="AB115" s="169"/>
      <c r="AC115" s="169"/>
      <c r="AD115" s="169"/>
      <c r="AE115" s="163">
        <f>AE114+AW110</f>
        <v>-81.459994189282355</v>
      </c>
      <c r="AF115" s="164">
        <f t="shared" ref="AF115:AM115" si="138">AF114+AX110</f>
        <v>-113.45999418928236</v>
      </c>
      <c r="AG115" s="164">
        <f t="shared" si="138"/>
        <v>-112.95999418928236</v>
      </c>
      <c r="AH115" s="164">
        <f t="shared" si="138"/>
        <v>-112.45999418928236</v>
      </c>
      <c r="AI115" s="164">
        <f t="shared" si="138"/>
        <v>-111.95999418928236</v>
      </c>
      <c r="AJ115" s="164">
        <f t="shared" si="138"/>
        <v>-111.45999418928236</v>
      </c>
      <c r="AK115" s="164">
        <f t="shared" si="138"/>
        <v>-110.95999418928236</v>
      </c>
      <c r="AL115" s="164">
        <f t="shared" si="138"/>
        <v>-110.45999418928236</v>
      </c>
      <c r="AM115" s="165">
        <f t="shared" si="138"/>
        <v>-109.95999418928236</v>
      </c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27"/>
      <c r="AX115" s="131"/>
      <c r="AY115" s="131"/>
      <c r="AZ115" s="131"/>
      <c r="BA115" s="131"/>
      <c r="BB115" s="131"/>
      <c r="BC115" s="131"/>
      <c r="BD115" s="131"/>
      <c r="BE115" s="132"/>
      <c r="BF115" s="229"/>
      <c r="BG115" s="237"/>
    </row>
    <row r="116" spans="1:59" s="77" customFormat="1">
      <c r="A116" s="118"/>
      <c r="B116" s="170"/>
      <c r="C116" s="170"/>
      <c r="D116" s="2"/>
      <c r="E116" s="169"/>
      <c r="F116" s="169"/>
      <c r="G116" s="169"/>
      <c r="H116" s="169"/>
      <c r="I116" s="169"/>
      <c r="J116" s="169"/>
      <c r="K116" s="169"/>
      <c r="L116" s="170"/>
      <c r="M116" s="169"/>
      <c r="N116" s="169"/>
      <c r="O116" s="169"/>
      <c r="P116" s="169"/>
      <c r="Q116" s="169"/>
      <c r="R116" s="169"/>
      <c r="S116" s="169"/>
      <c r="T116" s="169"/>
      <c r="U116" s="169"/>
      <c r="V116" s="2"/>
      <c r="W116" s="169"/>
      <c r="X116" s="169"/>
      <c r="Y116" s="169"/>
      <c r="Z116" s="169"/>
      <c r="AA116" s="169"/>
      <c r="AB116" s="169"/>
      <c r="AC116" s="169"/>
      <c r="AD116" s="169"/>
      <c r="AE116" s="2"/>
      <c r="AF116" s="169"/>
      <c r="AG116" s="169"/>
      <c r="AH116" s="169"/>
      <c r="AI116" s="169"/>
      <c r="AJ116" s="169"/>
      <c r="AK116" s="169"/>
      <c r="AL116" s="169"/>
      <c r="AM116" s="170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2"/>
      <c r="AX116" s="169"/>
      <c r="AY116" s="169"/>
      <c r="AZ116" s="169"/>
      <c r="BA116" s="169"/>
      <c r="BB116" s="169"/>
      <c r="BC116" s="169"/>
      <c r="BD116" s="169"/>
      <c r="BE116" s="169"/>
      <c r="BF116" s="231"/>
      <c r="BG116" s="237"/>
    </row>
    <row r="117" spans="1:59" s="77" customFormat="1">
      <c r="A117" s="186" t="s">
        <v>75</v>
      </c>
      <c r="B117" s="243" t="s">
        <v>68</v>
      </c>
      <c r="C117" s="144"/>
      <c r="D117" s="166">
        <f t="shared" ref="D117:L117" si="139">D118-AW118</f>
        <v>-53.055493881494748</v>
      </c>
      <c r="E117" s="167">
        <f t="shared" si="139"/>
        <v>-61.259407319211491</v>
      </c>
      <c r="F117" s="167">
        <f t="shared" si="139"/>
        <v>-60.759407319211491</v>
      </c>
      <c r="G117" s="167">
        <f t="shared" si="139"/>
        <v>-60.259407319211491</v>
      </c>
      <c r="H117" s="167">
        <f t="shared" si="139"/>
        <v>-59.759407319211491</v>
      </c>
      <c r="I117" s="167">
        <f t="shared" si="139"/>
        <v>-59.259407319211491</v>
      </c>
      <c r="J117" s="167">
        <f t="shared" si="139"/>
        <v>-58.759407319211491</v>
      </c>
      <c r="K117" s="167">
        <f t="shared" si="139"/>
        <v>-58.259407319211505</v>
      </c>
      <c r="L117" s="168">
        <f t="shared" si="139"/>
        <v>-57.759407319211491</v>
      </c>
      <c r="M117" s="164"/>
      <c r="N117" s="164"/>
      <c r="O117" s="164"/>
      <c r="P117" s="164"/>
      <c r="Q117" s="164"/>
      <c r="R117" s="164"/>
      <c r="S117" s="164"/>
      <c r="T117" s="164"/>
      <c r="U117" s="164"/>
      <c r="V117" s="126"/>
      <c r="W117" s="171"/>
      <c r="X117" s="171"/>
      <c r="Y117" s="171"/>
      <c r="Z117" s="171"/>
      <c r="AA117" s="171"/>
      <c r="AB117" s="171"/>
      <c r="AC117" s="171"/>
      <c r="AD117" s="171"/>
      <c r="AE117" s="126"/>
      <c r="AF117" s="171"/>
      <c r="AG117" s="171"/>
      <c r="AH117" s="171"/>
      <c r="AI117" s="171"/>
      <c r="AJ117" s="171"/>
      <c r="AK117" s="171"/>
      <c r="AL117" s="171"/>
      <c r="AM117" s="172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26"/>
      <c r="AX117" s="171"/>
      <c r="AY117" s="171"/>
      <c r="AZ117" s="171"/>
      <c r="BA117" s="171"/>
      <c r="BB117" s="171"/>
      <c r="BC117" s="171"/>
      <c r="BD117" s="171"/>
      <c r="BE117" s="171"/>
      <c r="BF117" s="227">
        <f>-118.5+10*LOG(D7*12)</f>
        <v>-87.455128886876054</v>
      </c>
      <c r="BG117" s="234" t="s">
        <v>91</v>
      </c>
    </row>
    <row r="118" spans="1:59" s="77" customFormat="1" ht="13">
      <c r="A118" s="187" t="s">
        <v>76</v>
      </c>
      <c r="B118" s="243" t="s">
        <v>68</v>
      </c>
      <c r="C118" s="144"/>
      <c r="D118" s="163">
        <f>D80</f>
        <v>-51.53090207865398</v>
      </c>
      <c r="E118" s="164">
        <f t="shared" ref="E118:L118" si="140">E80</f>
        <v>-59.732444911093694</v>
      </c>
      <c r="F118" s="164">
        <f t="shared" si="140"/>
        <v>-59.232444911093694</v>
      </c>
      <c r="G118" s="164">
        <f t="shared" si="140"/>
        <v>-58.732444911093694</v>
      </c>
      <c r="H118" s="164">
        <f t="shared" si="140"/>
        <v>-58.232444911093694</v>
      </c>
      <c r="I118" s="164">
        <f t="shared" si="140"/>
        <v>-57.732444911093694</v>
      </c>
      <c r="J118" s="164">
        <f t="shared" ref="J118" si="141">J80</f>
        <v>-57.232444911093694</v>
      </c>
      <c r="K118" s="164">
        <f t="shared" si="140"/>
        <v>-56.732444911093708</v>
      </c>
      <c r="L118" s="165">
        <f t="shared" si="140"/>
        <v>-56.232444911093694</v>
      </c>
      <c r="M118" s="164"/>
      <c r="N118" s="164"/>
      <c r="O118" s="164"/>
      <c r="P118" s="164"/>
      <c r="Q118" s="164"/>
      <c r="R118" s="164"/>
      <c r="S118" s="164"/>
      <c r="T118" s="164"/>
      <c r="U118" s="164"/>
      <c r="V118" s="126"/>
      <c r="W118" s="171"/>
      <c r="X118" s="171"/>
      <c r="Y118" s="171"/>
      <c r="Z118" s="171"/>
      <c r="AA118" s="171"/>
      <c r="AB118" s="171"/>
      <c r="AC118" s="171"/>
      <c r="AD118" s="171"/>
      <c r="AE118" s="126"/>
      <c r="AF118" s="171"/>
      <c r="AG118" s="171"/>
      <c r="AH118" s="171"/>
      <c r="AI118" s="171"/>
      <c r="AJ118" s="171"/>
      <c r="AK118" s="171"/>
      <c r="AL118" s="171"/>
      <c r="AM118" s="172"/>
      <c r="AN118" s="171"/>
      <c r="AO118" s="171"/>
      <c r="AP118" s="171"/>
      <c r="AQ118" s="171"/>
      <c r="AR118" s="171"/>
      <c r="AS118" s="171"/>
      <c r="AT118" s="171"/>
      <c r="AU118" s="171"/>
      <c r="AV118" s="171"/>
      <c r="AW118" s="133">
        <f t="shared" ref="AW118:BB118" si="142">AW51</f>
        <v>1.5245918028407657</v>
      </c>
      <c r="AX118" s="134">
        <f t="shared" si="142"/>
        <v>1.5269624081177979</v>
      </c>
      <c r="AY118" s="134">
        <f t="shared" si="142"/>
        <v>1.5269624081177979</v>
      </c>
      <c r="AZ118" s="134">
        <f t="shared" si="142"/>
        <v>1.5269624081177979</v>
      </c>
      <c r="BA118" s="134">
        <f t="shared" si="142"/>
        <v>1.5269624081177979</v>
      </c>
      <c r="BB118" s="134">
        <f t="shared" si="142"/>
        <v>1.5269624081177979</v>
      </c>
      <c r="BC118" s="308">
        <f t="shared" ref="BC118" si="143">BC51</f>
        <v>1.5269624081177979</v>
      </c>
      <c r="BD118" s="134">
        <f>BD51</f>
        <v>1.5269624081177979</v>
      </c>
      <c r="BE118" s="308">
        <f>BE51</f>
        <v>1.5269624081177979</v>
      </c>
      <c r="BF118" s="228"/>
      <c r="BG118" s="237"/>
    </row>
    <row r="119" spans="1:59" s="77" customFormat="1">
      <c r="A119" s="186" t="s">
        <v>77</v>
      </c>
      <c r="B119" s="243" t="s">
        <v>68</v>
      </c>
      <c r="C119" s="144"/>
      <c r="D119" s="166">
        <f t="shared" ref="D119:L119" si="144">D118+AW118</f>
        <v>-50.006310275813213</v>
      </c>
      <c r="E119" s="167">
        <f t="shared" si="144"/>
        <v>-58.205482502975897</v>
      </c>
      <c r="F119" s="167">
        <f t="shared" si="144"/>
        <v>-57.705482502975897</v>
      </c>
      <c r="G119" s="167">
        <f t="shared" si="144"/>
        <v>-57.205482502975897</v>
      </c>
      <c r="H119" s="167">
        <f t="shared" si="144"/>
        <v>-56.705482502975897</v>
      </c>
      <c r="I119" s="167">
        <f t="shared" si="144"/>
        <v>-56.205482502975897</v>
      </c>
      <c r="J119" s="167">
        <f t="shared" si="144"/>
        <v>-55.705482502975897</v>
      </c>
      <c r="K119" s="167">
        <f t="shared" si="144"/>
        <v>-55.205482502975912</v>
      </c>
      <c r="L119" s="168">
        <f t="shared" si="144"/>
        <v>-54.705482502975897</v>
      </c>
      <c r="M119" s="164"/>
      <c r="N119" s="164"/>
      <c r="O119" s="164"/>
      <c r="P119" s="164"/>
      <c r="Q119" s="164"/>
      <c r="R119" s="164"/>
      <c r="S119" s="164"/>
      <c r="T119" s="164"/>
      <c r="U119" s="164"/>
      <c r="V119" s="126"/>
      <c r="W119" s="171"/>
      <c r="X119" s="171"/>
      <c r="Y119" s="171"/>
      <c r="Z119" s="171"/>
      <c r="AA119" s="171"/>
      <c r="AB119" s="171"/>
      <c r="AC119" s="171"/>
      <c r="AD119" s="171"/>
      <c r="AE119" s="126"/>
      <c r="AF119" s="171"/>
      <c r="AG119" s="171"/>
      <c r="AH119" s="171"/>
      <c r="AI119" s="171"/>
      <c r="AJ119" s="171"/>
      <c r="AK119" s="171"/>
      <c r="AL119" s="171"/>
      <c r="AM119" s="172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26"/>
      <c r="AX119" s="171"/>
      <c r="AY119" s="171"/>
      <c r="AZ119" s="171"/>
      <c r="BA119" s="171"/>
      <c r="BB119" s="171"/>
      <c r="BC119" s="171"/>
      <c r="BD119" s="171"/>
      <c r="BE119" s="171"/>
      <c r="BF119" s="227">
        <v>-50</v>
      </c>
      <c r="BG119" s="234" t="s">
        <v>110</v>
      </c>
    </row>
    <row r="120" spans="1:59" s="77" customFormat="1">
      <c r="A120" s="118"/>
      <c r="B120" s="170"/>
      <c r="C120" s="170"/>
      <c r="D120" s="2"/>
      <c r="E120" s="169"/>
      <c r="F120" s="169"/>
      <c r="G120" s="169"/>
      <c r="H120" s="169"/>
      <c r="I120" s="169"/>
      <c r="J120" s="169"/>
      <c r="K120" s="169"/>
      <c r="L120" s="170"/>
      <c r="M120" s="169"/>
      <c r="N120" s="169"/>
      <c r="O120" s="169"/>
      <c r="P120" s="169"/>
      <c r="Q120" s="169"/>
      <c r="R120" s="169"/>
      <c r="S120" s="169"/>
      <c r="T120" s="169"/>
      <c r="U120" s="169"/>
      <c r="V120" s="2"/>
      <c r="W120" s="169"/>
      <c r="X120" s="169"/>
      <c r="Y120" s="169"/>
      <c r="Z120" s="169"/>
      <c r="AA120" s="169"/>
      <c r="AB120" s="169"/>
      <c r="AC120" s="169"/>
      <c r="AD120" s="169"/>
      <c r="AE120" s="2"/>
      <c r="AF120" s="169"/>
      <c r="AG120" s="169"/>
      <c r="AH120" s="169"/>
      <c r="AI120" s="169"/>
      <c r="AJ120" s="169"/>
      <c r="AK120" s="169"/>
      <c r="AL120" s="169"/>
      <c r="AM120" s="170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2"/>
      <c r="AX120" s="169"/>
      <c r="AY120" s="169"/>
      <c r="AZ120" s="169"/>
      <c r="BA120" s="169"/>
      <c r="BB120" s="169"/>
      <c r="BC120" s="169"/>
      <c r="BD120" s="169"/>
      <c r="BE120" s="169"/>
      <c r="BF120" s="231"/>
      <c r="BG120" s="237"/>
    </row>
    <row r="121" spans="1:59" s="77" customFormat="1">
      <c r="A121" s="186" t="s">
        <v>78</v>
      </c>
      <c r="B121" s="243" t="s">
        <v>68</v>
      </c>
      <c r="C121" s="144"/>
      <c r="D121" s="163"/>
      <c r="E121" s="164"/>
      <c r="F121" s="164"/>
      <c r="G121" s="164"/>
      <c r="H121" s="164"/>
      <c r="I121" s="164"/>
      <c r="J121" s="164"/>
      <c r="K121" s="164"/>
      <c r="L121" s="165"/>
      <c r="M121" s="167">
        <f t="shared" ref="M121:U121" si="145">M122-AW122</f>
        <v>-53.055493881494748</v>
      </c>
      <c r="N121" s="167">
        <f t="shared" si="145"/>
        <v>-80.6838204734794</v>
      </c>
      <c r="O121" s="167">
        <f t="shared" si="145"/>
        <v>-80.183820473479386</v>
      </c>
      <c r="P121" s="167">
        <f t="shared" si="145"/>
        <v>-79.6838204734794</v>
      </c>
      <c r="Q121" s="167">
        <f t="shared" si="145"/>
        <v>-79.183820473479386</v>
      </c>
      <c r="R121" s="167">
        <f t="shared" si="145"/>
        <v>-78.6838204734794</v>
      </c>
      <c r="S121" s="167">
        <f t="shared" si="145"/>
        <v>-78.1838204734794</v>
      </c>
      <c r="T121" s="167">
        <f t="shared" si="145"/>
        <v>-77.683820473479386</v>
      </c>
      <c r="U121" s="167">
        <f t="shared" si="145"/>
        <v>-77.183820473479372</v>
      </c>
      <c r="V121" s="126"/>
      <c r="W121" s="171"/>
      <c r="X121" s="171"/>
      <c r="Y121" s="171"/>
      <c r="Z121" s="171"/>
      <c r="AA121" s="171"/>
      <c r="AB121" s="171"/>
      <c r="AC121" s="171"/>
      <c r="AD121" s="171"/>
      <c r="AE121" s="126"/>
      <c r="AF121" s="171"/>
      <c r="AG121" s="171"/>
      <c r="AH121" s="171"/>
      <c r="AI121" s="171"/>
      <c r="AJ121" s="171"/>
      <c r="AK121" s="171"/>
      <c r="AL121" s="171"/>
      <c r="AM121" s="172"/>
      <c r="AN121" s="171"/>
      <c r="AO121" s="171"/>
      <c r="AP121" s="171"/>
      <c r="AQ121" s="171"/>
      <c r="AR121" s="171"/>
      <c r="AS121" s="171"/>
      <c r="AT121" s="171"/>
      <c r="AU121" s="171"/>
      <c r="AV121" s="171"/>
      <c r="AW121" s="126"/>
      <c r="AX121" s="171"/>
      <c r="AY121" s="171"/>
      <c r="AZ121" s="171"/>
      <c r="BA121" s="171"/>
      <c r="BB121" s="171"/>
      <c r="BC121" s="171"/>
      <c r="BD121" s="171"/>
      <c r="BE121" s="171"/>
      <c r="BF121" s="227">
        <f>-118.5+10*LOG(D7*12)</f>
        <v>-87.455128886876054</v>
      </c>
      <c r="BG121" s="234" t="s">
        <v>91</v>
      </c>
    </row>
    <row r="122" spans="1:59" s="77" customFormat="1" ht="13">
      <c r="A122" s="187" t="s">
        <v>79</v>
      </c>
      <c r="B122" s="243" t="s">
        <v>68</v>
      </c>
      <c r="C122" s="144"/>
      <c r="D122" s="163"/>
      <c r="E122" s="164"/>
      <c r="F122" s="164"/>
      <c r="G122" s="164"/>
      <c r="H122" s="164"/>
      <c r="I122" s="164"/>
      <c r="J122" s="164"/>
      <c r="K122" s="164"/>
      <c r="L122" s="165"/>
      <c r="M122" s="164">
        <f t="shared" ref="M122:R122" si="146">M80</f>
        <v>-51.53090207865398</v>
      </c>
      <c r="N122" s="164">
        <f t="shared" si="146"/>
        <v>-79.180480305871413</v>
      </c>
      <c r="O122" s="164">
        <f t="shared" si="146"/>
        <v>-78.680480305871399</v>
      </c>
      <c r="P122" s="164">
        <f t="shared" si="146"/>
        <v>-78.180480305871413</v>
      </c>
      <c r="Q122" s="164">
        <f t="shared" si="146"/>
        <v>-77.680480305871399</v>
      </c>
      <c r="R122" s="164">
        <f t="shared" si="146"/>
        <v>-77.180480305871413</v>
      </c>
      <c r="S122" s="164">
        <f t="shared" ref="S122" si="147">S80</f>
        <v>-76.680480305871413</v>
      </c>
      <c r="T122" s="164">
        <f>T80</f>
        <v>-76.180480305871399</v>
      </c>
      <c r="U122" s="164">
        <f>U80</f>
        <v>-75.680480305871384</v>
      </c>
      <c r="V122" s="126"/>
      <c r="W122" s="171"/>
      <c r="X122" s="171"/>
      <c r="Y122" s="171"/>
      <c r="Z122" s="171"/>
      <c r="AA122" s="171"/>
      <c r="AB122" s="171"/>
      <c r="AC122" s="171"/>
      <c r="AD122" s="171"/>
      <c r="AE122" s="126"/>
      <c r="AF122" s="171"/>
      <c r="AG122" s="171"/>
      <c r="AH122" s="171"/>
      <c r="AI122" s="171"/>
      <c r="AJ122" s="171"/>
      <c r="AK122" s="171"/>
      <c r="AL122" s="171"/>
      <c r="AM122" s="172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33">
        <f t="shared" ref="AW122:BB122" si="148">AW55</f>
        <v>1.5245918028407657</v>
      </c>
      <c r="AX122" s="134">
        <f t="shared" si="148"/>
        <v>1.5033401676079807</v>
      </c>
      <c r="AY122" s="134">
        <f t="shared" si="148"/>
        <v>1.5033401676079807</v>
      </c>
      <c r="AZ122" s="134">
        <f t="shared" si="148"/>
        <v>1.5033401676079807</v>
      </c>
      <c r="BA122" s="134">
        <f t="shared" si="148"/>
        <v>1.5033401676079807</v>
      </c>
      <c r="BB122" s="134">
        <f t="shared" si="148"/>
        <v>1.5033401676079807</v>
      </c>
      <c r="BC122" s="308">
        <f t="shared" ref="BC122" si="149">BC55</f>
        <v>1.5033401676079807</v>
      </c>
      <c r="BD122" s="134">
        <f>BD55</f>
        <v>1.5033401676079807</v>
      </c>
      <c r="BE122" s="308">
        <f>BE55</f>
        <v>1.5033401676079807</v>
      </c>
      <c r="BF122" s="228"/>
      <c r="BG122" s="237"/>
    </row>
    <row r="123" spans="1:59" s="77" customFormat="1">
      <c r="A123" s="186" t="s">
        <v>80</v>
      </c>
      <c r="B123" s="243" t="s">
        <v>68</v>
      </c>
      <c r="C123" s="144"/>
      <c r="D123" s="163"/>
      <c r="E123" s="164"/>
      <c r="F123" s="164"/>
      <c r="G123" s="164"/>
      <c r="H123" s="164"/>
      <c r="I123" s="164"/>
      <c r="J123" s="164"/>
      <c r="K123" s="164"/>
      <c r="L123" s="165"/>
      <c r="M123" s="167">
        <f t="shared" ref="M123:U123" si="150">M122+AW122</f>
        <v>-50.006310275813213</v>
      </c>
      <c r="N123" s="167">
        <f t="shared" si="150"/>
        <v>-77.677140138263425</v>
      </c>
      <c r="O123" s="167">
        <f t="shared" si="150"/>
        <v>-77.177140138263411</v>
      </c>
      <c r="P123" s="167">
        <f t="shared" si="150"/>
        <v>-76.677140138263425</v>
      </c>
      <c r="Q123" s="167">
        <f t="shared" si="150"/>
        <v>-76.177140138263411</v>
      </c>
      <c r="R123" s="167">
        <f t="shared" si="150"/>
        <v>-75.677140138263425</v>
      </c>
      <c r="S123" s="167">
        <f t="shared" si="150"/>
        <v>-75.177140138263425</v>
      </c>
      <c r="T123" s="167">
        <f t="shared" si="150"/>
        <v>-74.677140138263411</v>
      </c>
      <c r="U123" s="167">
        <f t="shared" si="150"/>
        <v>-74.177140138263397</v>
      </c>
      <c r="V123" s="126"/>
      <c r="W123" s="171"/>
      <c r="X123" s="171"/>
      <c r="Y123" s="171"/>
      <c r="Z123" s="171"/>
      <c r="AA123" s="171"/>
      <c r="AB123" s="171"/>
      <c r="AC123" s="171"/>
      <c r="AD123" s="171"/>
      <c r="AE123" s="126"/>
      <c r="AF123" s="171"/>
      <c r="AG123" s="171"/>
      <c r="AH123" s="171"/>
      <c r="AI123" s="171"/>
      <c r="AJ123" s="171"/>
      <c r="AK123" s="171"/>
      <c r="AL123" s="171"/>
      <c r="AM123" s="172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26"/>
      <c r="AX123" s="171"/>
      <c r="AY123" s="171"/>
      <c r="AZ123" s="171"/>
      <c r="BA123" s="171"/>
      <c r="BB123" s="171"/>
      <c r="BC123" s="171"/>
      <c r="BD123" s="171"/>
      <c r="BE123" s="171"/>
      <c r="BF123" s="227">
        <v>-50</v>
      </c>
      <c r="BG123" s="234" t="s">
        <v>110</v>
      </c>
    </row>
    <row r="124" spans="1:59" s="77" customFormat="1">
      <c r="A124" s="118"/>
      <c r="B124" s="116"/>
      <c r="C124" s="116"/>
      <c r="D124" s="130"/>
      <c r="E124" s="111"/>
      <c r="F124" s="111"/>
      <c r="G124" s="111"/>
      <c r="H124" s="111"/>
      <c r="I124" s="111"/>
      <c r="J124" s="111"/>
      <c r="K124" s="111"/>
      <c r="L124" s="112"/>
      <c r="M124" s="111"/>
      <c r="N124" s="111"/>
      <c r="O124" s="111"/>
      <c r="P124" s="111"/>
      <c r="Q124" s="111"/>
      <c r="R124" s="111"/>
      <c r="S124" s="111"/>
      <c r="T124" s="111"/>
      <c r="U124" s="111"/>
      <c r="V124" s="118"/>
      <c r="W124" s="174"/>
      <c r="X124" s="174"/>
      <c r="Y124" s="174"/>
      <c r="Z124" s="174"/>
      <c r="AA124" s="174"/>
      <c r="AB124" s="174"/>
      <c r="AC124" s="174"/>
      <c r="AD124" s="174"/>
      <c r="AE124" s="118"/>
      <c r="AF124" s="174"/>
      <c r="AG124" s="174"/>
      <c r="AH124" s="174"/>
      <c r="AI124" s="174"/>
      <c r="AJ124" s="174"/>
      <c r="AK124" s="174"/>
      <c r="AL124" s="174"/>
      <c r="AM124" s="175"/>
      <c r="AN124" s="174"/>
      <c r="AO124" s="174"/>
      <c r="AP124" s="174"/>
      <c r="AQ124" s="174"/>
      <c r="AR124" s="174"/>
      <c r="AS124" s="174"/>
      <c r="AT124" s="174"/>
      <c r="AU124" s="174"/>
      <c r="AV124" s="174"/>
      <c r="AW124" s="118"/>
      <c r="AX124" s="174"/>
      <c r="AY124" s="174"/>
      <c r="AZ124" s="174"/>
      <c r="BA124" s="174"/>
      <c r="BB124" s="174"/>
      <c r="BC124" s="174"/>
      <c r="BD124" s="174"/>
      <c r="BE124" s="174"/>
      <c r="BF124" s="231"/>
      <c r="BG124" s="237"/>
    </row>
    <row r="125" spans="1:59" s="77" customFormat="1">
      <c r="A125" s="186" t="s">
        <v>163</v>
      </c>
      <c r="B125" s="243" t="s">
        <v>4</v>
      </c>
      <c r="C125" s="144"/>
      <c r="D125" s="126"/>
      <c r="E125" s="171"/>
      <c r="F125" s="171"/>
      <c r="G125" s="171"/>
      <c r="H125" s="171"/>
      <c r="I125" s="171"/>
      <c r="J125" s="171"/>
      <c r="K125" s="171"/>
      <c r="L125" s="172"/>
      <c r="M125" s="171"/>
      <c r="N125" s="171"/>
      <c r="O125" s="171"/>
      <c r="P125" s="171"/>
      <c r="Q125" s="171"/>
      <c r="R125" s="171"/>
      <c r="S125" s="171"/>
      <c r="T125" s="171"/>
      <c r="U125" s="171"/>
      <c r="V125" s="126"/>
      <c r="W125" s="171"/>
      <c r="X125" s="171"/>
      <c r="Y125" s="171"/>
      <c r="Z125" s="171"/>
      <c r="AA125" s="171"/>
      <c r="AB125" s="171"/>
      <c r="AC125" s="171"/>
      <c r="AD125" s="171"/>
      <c r="AE125" s="163">
        <f t="shared" ref="AE125:AM125" si="151">AE126-AW126</f>
        <v>-92.51940589743802</v>
      </c>
      <c r="AF125" s="164">
        <f t="shared" si="151"/>
        <v>-121.01940589743802</v>
      </c>
      <c r="AG125" s="164">
        <f t="shared" si="151"/>
        <v>-120.51940589743802</v>
      </c>
      <c r="AH125" s="164">
        <f t="shared" si="151"/>
        <v>-120.01940589743802</v>
      </c>
      <c r="AI125" s="164">
        <f t="shared" si="151"/>
        <v>-119.51940589743802</v>
      </c>
      <c r="AJ125" s="164">
        <f t="shared" si="151"/>
        <v>-119.01940589743802</v>
      </c>
      <c r="AK125" s="164">
        <f t="shared" si="151"/>
        <v>-118.51940589743802</v>
      </c>
      <c r="AL125" s="164">
        <f t="shared" si="151"/>
        <v>-118.01940589743802</v>
      </c>
      <c r="AM125" s="165">
        <f t="shared" si="151"/>
        <v>-117.51940589743802</v>
      </c>
      <c r="AN125" s="176">
        <f t="shared" ref="AN125:AV125" si="152">157+CEILING(AE125,-1)</f>
        <v>64</v>
      </c>
      <c r="AO125" s="176">
        <f t="shared" si="152"/>
        <v>35</v>
      </c>
      <c r="AP125" s="176">
        <f t="shared" si="152"/>
        <v>36</v>
      </c>
      <c r="AQ125" s="176">
        <f t="shared" si="152"/>
        <v>36</v>
      </c>
      <c r="AR125" s="176">
        <f t="shared" si="152"/>
        <v>37</v>
      </c>
      <c r="AS125" s="176">
        <f t="shared" si="152"/>
        <v>37</v>
      </c>
      <c r="AT125" s="176">
        <f t="shared" si="152"/>
        <v>38</v>
      </c>
      <c r="AU125" s="176">
        <f t="shared" si="152"/>
        <v>38</v>
      </c>
      <c r="AV125" s="176">
        <f t="shared" si="152"/>
        <v>39</v>
      </c>
      <c r="AW125" s="126"/>
      <c r="AX125" s="171"/>
      <c r="AY125" s="171"/>
      <c r="AZ125" s="171"/>
      <c r="BA125" s="171"/>
      <c r="BB125" s="171"/>
      <c r="BC125" s="171"/>
      <c r="BD125" s="171"/>
      <c r="BE125" s="171"/>
      <c r="BF125" s="232"/>
      <c r="BG125" s="238" t="s">
        <v>58</v>
      </c>
    </row>
    <row r="126" spans="1:59" s="77" customFormat="1" ht="13">
      <c r="A126" s="187" t="s">
        <v>164</v>
      </c>
      <c r="B126" s="243" t="s">
        <v>4</v>
      </c>
      <c r="C126" s="144"/>
      <c r="D126" s="126"/>
      <c r="E126" s="171"/>
      <c r="F126" s="171"/>
      <c r="G126" s="171"/>
      <c r="H126" s="171"/>
      <c r="I126" s="171"/>
      <c r="J126" s="171"/>
      <c r="K126" s="171"/>
      <c r="L126" s="172"/>
      <c r="M126" s="171"/>
      <c r="N126" s="171"/>
      <c r="O126" s="171"/>
      <c r="P126" s="171"/>
      <c r="Q126" s="171"/>
      <c r="R126" s="171"/>
      <c r="S126" s="171"/>
      <c r="T126" s="171"/>
      <c r="U126" s="171"/>
      <c r="V126" s="126"/>
      <c r="W126" s="171"/>
      <c r="X126" s="171"/>
      <c r="Y126" s="171"/>
      <c r="Z126" s="171"/>
      <c r="AA126" s="171"/>
      <c r="AB126" s="171"/>
      <c r="AC126" s="171"/>
      <c r="AD126" s="171"/>
      <c r="AE126" s="163">
        <f>AE79</f>
        <v>-82.989700043360187</v>
      </c>
      <c r="AF126" s="164">
        <f t="shared" ref="AF126:AM126" si="153">AF79</f>
        <v>-114.98970004336019</v>
      </c>
      <c r="AG126" s="164">
        <f t="shared" si="153"/>
        <v>-114.48970004336019</v>
      </c>
      <c r="AH126" s="164">
        <f t="shared" si="153"/>
        <v>-113.98970004336019</v>
      </c>
      <c r="AI126" s="164">
        <f t="shared" si="153"/>
        <v>-113.48970004336019</v>
      </c>
      <c r="AJ126" s="164">
        <f t="shared" si="153"/>
        <v>-112.98970004336019</v>
      </c>
      <c r="AK126" s="164">
        <f t="shared" ref="AK126" si="154">AK79</f>
        <v>-112.48970004336019</v>
      </c>
      <c r="AL126" s="164">
        <f t="shared" si="153"/>
        <v>-111.98970004336019</v>
      </c>
      <c r="AM126" s="165">
        <f t="shared" si="153"/>
        <v>-111.48970004336019</v>
      </c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33">
        <f t="shared" ref="AW126:BB126" si="155">AW59</f>
        <v>9.5297058540778359</v>
      </c>
      <c r="AX126" s="134">
        <f t="shared" si="155"/>
        <v>6.0297058540778359</v>
      </c>
      <c r="AY126" s="134">
        <f t="shared" si="155"/>
        <v>6.0297058540778359</v>
      </c>
      <c r="AZ126" s="134">
        <f t="shared" si="155"/>
        <v>6.0297058540778359</v>
      </c>
      <c r="BA126" s="134">
        <f t="shared" si="155"/>
        <v>6.0297058540778359</v>
      </c>
      <c r="BB126" s="134">
        <f t="shared" si="155"/>
        <v>6.0297058540778359</v>
      </c>
      <c r="BC126" s="308">
        <f t="shared" ref="BC126" si="156">BC59</f>
        <v>6.0297058540778359</v>
      </c>
      <c r="BD126" s="134">
        <f>BD59</f>
        <v>6.0297058540778359</v>
      </c>
      <c r="BE126" s="308">
        <f>BE59</f>
        <v>6.0297058540778359</v>
      </c>
      <c r="BF126" s="233"/>
      <c r="BG126" s="237"/>
    </row>
    <row r="127" spans="1:59" s="77" customFormat="1">
      <c r="A127" s="186" t="s">
        <v>165</v>
      </c>
      <c r="B127" s="243" t="s">
        <v>4</v>
      </c>
      <c r="C127" s="144"/>
      <c r="D127" s="126"/>
      <c r="E127" s="171"/>
      <c r="F127" s="171"/>
      <c r="G127" s="171"/>
      <c r="H127" s="171"/>
      <c r="I127" s="171"/>
      <c r="J127" s="171"/>
      <c r="K127" s="171"/>
      <c r="L127" s="172"/>
      <c r="M127" s="171"/>
      <c r="N127" s="171"/>
      <c r="O127" s="171"/>
      <c r="P127" s="171"/>
      <c r="Q127" s="171"/>
      <c r="R127" s="171"/>
      <c r="S127" s="171"/>
      <c r="T127" s="171"/>
      <c r="U127" s="171"/>
      <c r="V127" s="126"/>
      <c r="W127" s="171"/>
      <c r="X127" s="171"/>
      <c r="Y127" s="171"/>
      <c r="Z127" s="171"/>
      <c r="AA127" s="171"/>
      <c r="AB127" s="171"/>
      <c r="AC127" s="171"/>
      <c r="AD127" s="171"/>
      <c r="AE127" s="163">
        <f t="shared" ref="AE127:AM127" si="157">AE126+AW126</f>
        <v>-73.459994189282355</v>
      </c>
      <c r="AF127" s="164">
        <f t="shared" si="157"/>
        <v>-108.95999418928236</v>
      </c>
      <c r="AG127" s="164">
        <f t="shared" si="157"/>
        <v>-108.45999418928236</v>
      </c>
      <c r="AH127" s="164">
        <f t="shared" si="157"/>
        <v>-107.95999418928236</v>
      </c>
      <c r="AI127" s="164">
        <f t="shared" si="157"/>
        <v>-107.45999418928236</v>
      </c>
      <c r="AJ127" s="164">
        <f t="shared" si="157"/>
        <v>-106.95999418928236</v>
      </c>
      <c r="AK127" s="164">
        <f t="shared" si="157"/>
        <v>-106.45999418928236</v>
      </c>
      <c r="AL127" s="164">
        <f t="shared" si="157"/>
        <v>-105.95999418928236</v>
      </c>
      <c r="AM127" s="165">
        <f t="shared" si="157"/>
        <v>-105.45999418928236</v>
      </c>
      <c r="AN127" s="176">
        <f t="shared" ref="AN127:AV127" si="158">157+CEILING(AE127,-1)</f>
        <v>83</v>
      </c>
      <c r="AO127" s="176">
        <f t="shared" si="158"/>
        <v>48</v>
      </c>
      <c r="AP127" s="176">
        <f t="shared" si="158"/>
        <v>48</v>
      </c>
      <c r="AQ127" s="176">
        <f t="shared" si="158"/>
        <v>49</v>
      </c>
      <c r="AR127" s="176">
        <f t="shared" si="158"/>
        <v>49</v>
      </c>
      <c r="AS127" s="176">
        <f t="shared" si="158"/>
        <v>50</v>
      </c>
      <c r="AT127" s="176">
        <f t="shared" si="158"/>
        <v>50</v>
      </c>
      <c r="AU127" s="176">
        <f t="shared" si="158"/>
        <v>51</v>
      </c>
      <c r="AV127" s="176">
        <f t="shared" si="158"/>
        <v>51</v>
      </c>
      <c r="AW127" s="126"/>
      <c r="AX127" s="171"/>
      <c r="AY127" s="171"/>
      <c r="AZ127" s="171"/>
      <c r="BA127" s="171"/>
      <c r="BB127" s="171"/>
      <c r="BC127" s="171"/>
      <c r="BD127" s="171"/>
      <c r="BE127" s="171"/>
      <c r="BF127" s="232"/>
      <c r="BG127" s="238" t="s">
        <v>58</v>
      </c>
    </row>
    <row r="128" spans="1:59" s="77" customFormat="1">
      <c r="A128" s="118"/>
      <c r="B128" s="116"/>
      <c r="C128" s="116"/>
      <c r="D128" s="118"/>
      <c r="E128" s="174"/>
      <c r="F128" s="174"/>
      <c r="G128" s="174"/>
      <c r="H128" s="174"/>
      <c r="I128" s="174"/>
      <c r="J128" s="174"/>
      <c r="K128" s="174"/>
      <c r="L128" s="175"/>
      <c r="M128" s="174"/>
      <c r="N128" s="174"/>
      <c r="O128" s="174"/>
      <c r="P128" s="174"/>
      <c r="Q128" s="174"/>
      <c r="R128" s="174"/>
      <c r="S128" s="174"/>
      <c r="T128" s="174"/>
      <c r="U128" s="174"/>
      <c r="V128" s="118"/>
      <c r="W128" s="174"/>
      <c r="X128" s="174"/>
      <c r="Y128" s="174"/>
      <c r="Z128" s="174"/>
      <c r="AA128" s="174"/>
      <c r="AB128" s="174"/>
      <c r="AC128" s="174"/>
      <c r="AD128" s="174"/>
      <c r="AE128" s="130"/>
      <c r="AF128" s="111"/>
      <c r="AG128" s="111"/>
      <c r="AH128" s="111"/>
      <c r="AI128" s="111"/>
      <c r="AJ128" s="111"/>
      <c r="AK128" s="111"/>
      <c r="AL128" s="111"/>
      <c r="AM128" s="112"/>
      <c r="AN128" s="16" t="s">
        <v>92</v>
      </c>
      <c r="AO128" s="178"/>
      <c r="AP128" s="178"/>
      <c r="AQ128" s="178"/>
      <c r="AR128" s="178"/>
      <c r="AS128" s="178"/>
      <c r="AT128" s="178"/>
      <c r="AU128" s="178"/>
      <c r="AV128" s="178"/>
      <c r="AW128" s="118"/>
      <c r="AX128" s="174"/>
      <c r="AY128" s="174"/>
      <c r="AZ128" s="174"/>
      <c r="BA128" s="174"/>
      <c r="BB128" s="174"/>
      <c r="BC128" s="174"/>
      <c r="BD128" s="174"/>
      <c r="BE128" s="174"/>
      <c r="BF128" s="366"/>
      <c r="BG128" s="173"/>
    </row>
    <row r="129" spans="1:77" s="77" customFormat="1" ht="13.5" thickBot="1">
      <c r="A129" s="37" t="s">
        <v>23</v>
      </c>
      <c r="B129" s="57"/>
      <c r="C129" s="57"/>
      <c r="D129" s="37"/>
      <c r="E129" s="296"/>
      <c r="F129" s="296"/>
      <c r="G129" s="296"/>
      <c r="H129" s="296"/>
      <c r="I129" s="296"/>
      <c r="J129" s="296"/>
      <c r="K129" s="296"/>
      <c r="L129" s="301"/>
      <c r="M129" s="296"/>
      <c r="N129" s="38"/>
      <c r="O129" s="38"/>
      <c r="P129" s="38"/>
      <c r="Q129" s="38"/>
      <c r="R129" s="38"/>
      <c r="S129" s="38"/>
      <c r="T129" s="38"/>
      <c r="U129" s="296"/>
      <c r="V129" s="55"/>
      <c r="W129" s="36"/>
      <c r="X129" s="36"/>
      <c r="Y129" s="36"/>
      <c r="Z129" s="36"/>
      <c r="AA129" s="36"/>
      <c r="AB129" s="36"/>
      <c r="AC129" s="36"/>
      <c r="AD129" s="295"/>
      <c r="AE129" s="55"/>
      <c r="AF129" s="295"/>
      <c r="AG129" s="295"/>
      <c r="AH129" s="295"/>
      <c r="AI129" s="295"/>
      <c r="AJ129" s="295"/>
      <c r="AK129" s="295"/>
      <c r="AL129" s="69"/>
      <c r="AM129" s="56"/>
      <c r="AN129" s="69"/>
      <c r="AO129" s="69"/>
      <c r="AP129" s="69"/>
      <c r="AQ129" s="69"/>
      <c r="AR129" s="69"/>
      <c r="AS129" s="69"/>
      <c r="AT129" s="69"/>
      <c r="AU129" s="69"/>
      <c r="AV129" s="69"/>
      <c r="AW129" s="55"/>
      <c r="AX129" s="36"/>
      <c r="AY129" s="36"/>
      <c r="AZ129" s="36"/>
      <c r="BA129" s="36"/>
      <c r="BB129" s="36"/>
      <c r="BC129" s="36"/>
      <c r="BD129" s="36"/>
      <c r="BE129" s="295"/>
      <c r="BF129" s="367"/>
      <c r="BG129" s="26" t="s">
        <v>24</v>
      </c>
    </row>
    <row r="131" spans="1:77" ht="13" thickBot="1"/>
    <row r="132" spans="1:77" ht="13">
      <c r="A132" s="256" t="s">
        <v>93</v>
      </c>
      <c r="B132" s="257"/>
      <c r="C132" s="258"/>
      <c r="D132" s="257"/>
      <c r="E132" s="257"/>
      <c r="F132" s="257"/>
      <c r="G132" s="257"/>
      <c r="H132" s="257"/>
      <c r="I132" s="257"/>
      <c r="J132" s="257"/>
      <c r="K132" s="257"/>
      <c r="L132" s="297"/>
      <c r="M132" s="257"/>
      <c r="N132" s="257"/>
      <c r="O132" s="257"/>
      <c r="P132" s="257"/>
      <c r="Q132" s="257"/>
      <c r="R132" s="257"/>
      <c r="S132" s="257"/>
      <c r="T132" s="257"/>
      <c r="U132" s="29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9"/>
      <c r="AF132" s="257"/>
      <c r="AG132" s="257"/>
      <c r="AH132" s="257"/>
      <c r="AI132" s="257"/>
      <c r="AJ132" s="257"/>
      <c r="AK132" s="257"/>
      <c r="AL132" s="260"/>
      <c r="AM132" s="261"/>
      <c r="AN132" s="262"/>
      <c r="AO132" s="262"/>
      <c r="AP132" s="262"/>
      <c r="AQ132" s="262"/>
      <c r="AR132" s="262"/>
      <c r="AS132" s="262"/>
      <c r="AT132" s="262"/>
      <c r="AU132" s="262"/>
      <c r="AV132" s="262"/>
      <c r="AW132" s="259"/>
      <c r="AX132" s="257"/>
      <c r="AY132" s="257"/>
      <c r="AZ132" s="257"/>
      <c r="BA132" s="257"/>
      <c r="BB132" s="257"/>
      <c r="BC132" s="257"/>
      <c r="BD132" s="257"/>
      <c r="BE132" s="325"/>
      <c r="BF132" s="258"/>
      <c r="BG132" s="263"/>
      <c r="BH132" s="41"/>
      <c r="BI132" s="41"/>
      <c r="BJ132" s="41"/>
      <c r="BK132" s="41"/>
      <c r="BL132" s="41"/>
      <c r="BM132" s="41"/>
      <c r="BN132" s="41"/>
      <c r="BY132" s="21"/>
    </row>
    <row r="133" spans="1:77" ht="13">
      <c r="A133" s="4" t="s">
        <v>94</v>
      </c>
      <c r="B133" s="16" t="s">
        <v>4</v>
      </c>
      <c r="C133" s="264"/>
      <c r="D133" s="16"/>
      <c r="E133" s="16"/>
      <c r="F133" s="16"/>
      <c r="G133" s="16"/>
      <c r="H133" s="16"/>
      <c r="I133" s="16"/>
      <c r="J133" s="16"/>
      <c r="K133" s="16"/>
      <c r="L133" s="348"/>
      <c r="M133" s="16"/>
      <c r="N133" s="16"/>
      <c r="O133" s="16"/>
      <c r="P133" s="16"/>
      <c r="Q133" s="16"/>
      <c r="R133" s="16"/>
      <c r="S133" s="16"/>
      <c r="T133" s="16"/>
      <c r="U133" s="348"/>
      <c r="V133" s="16"/>
      <c r="W133" s="16"/>
      <c r="X133" s="16"/>
      <c r="Y133" s="16"/>
      <c r="Z133" s="16"/>
      <c r="AA133" s="16"/>
      <c r="AB133" s="16"/>
      <c r="AC133" s="16"/>
      <c r="AD133" s="16"/>
      <c r="AE133" s="4"/>
      <c r="AF133" s="16"/>
      <c r="AG133" s="16"/>
      <c r="AH133" s="16"/>
      <c r="AI133" s="16"/>
      <c r="AJ133" s="16"/>
      <c r="AK133" s="16"/>
      <c r="AL133" s="169"/>
      <c r="AM133" s="170"/>
      <c r="AN133" s="265"/>
      <c r="AO133" s="265"/>
      <c r="AP133" s="265"/>
      <c r="AQ133" s="265"/>
      <c r="AR133" s="265"/>
      <c r="AS133" s="265"/>
      <c r="AT133" s="265"/>
      <c r="AU133" s="265"/>
      <c r="AV133" s="265"/>
      <c r="AW133" s="266">
        <v>3</v>
      </c>
      <c r="AX133" s="267">
        <v>4.5</v>
      </c>
      <c r="AY133" s="267">
        <v>4.5</v>
      </c>
      <c r="AZ133" s="267">
        <v>4.5</v>
      </c>
      <c r="BA133" s="267">
        <v>4.5</v>
      </c>
      <c r="BB133" s="267">
        <v>4.5</v>
      </c>
      <c r="BC133" s="267">
        <v>4.5</v>
      </c>
      <c r="BD133" s="267">
        <v>4.5</v>
      </c>
      <c r="BE133" s="267">
        <v>4.5</v>
      </c>
      <c r="BF133" s="264"/>
      <c r="BG133" s="181"/>
      <c r="BH133" s="41"/>
      <c r="BI133" s="41"/>
      <c r="BJ133" s="41"/>
      <c r="BK133" s="41"/>
      <c r="BL133" s="41"/>
      <c r="BM133" s="41"/>
      <c r="BN133" s="41"/>
      <c r="BY133" s="21"/>
    </row>
    <row r="134" spans="1:77">
      <c r="A134" s="186" t="s">
        <v>160</v>
      </c>
      <c r="B134" s="268" t="s">
        <v>4</v>
      </c>
      <c r="C134" s="220"/>
      <c r="D134" s="277"/>
      <c r="E134" s="277"/>
      <c r="F134" s="277"/>
      <c r="G134" s="277"/>
      <c r="H134" s="277"/>
      <c r="I134" s="277"/>
      <c r="J134" s="277"/>
      <c r="K134" s="277"/>
      <c r="L134" s="144"/>
      <c r="M134" s="277"/>
      <c r="N134" s="277"/>
      <c r="O134" s="277"/>
      <c r="P134" s="277"/>
      <c r="Q134" s="277"/>
      <c r="R134" s="277"/>
      <c r="S134" s="277"/>
      <c r="T134" s="277"/>
      <c r="U134" s="144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63">
        <f t="shared" ref="AE134:AM134" si="159">AE135-AW135</f>
        <v>-95.51940589743802</v>
      </c>
      <c r="AF134" s="164">
        <f t="shared" si="159"/>
        <v>-125.51940589743802</v>
      </c>
      <c r="AG134" s="164">
        <f t="shared" si="159"/>
        <v>-125.01940589743802</v>
      </c>
      <c r="AH134" s="164">
        <f t="shared" si="159"/>
        <v>-124.51940589743802</v>
      </c>
      <c r="AI134" s="164">
        <f t="shared" si="159"/>
        <v>-124.01940589743802</v>
      </c>
      <c r="AJ134" s="164">
        <f t="shared" si="159"/>
        <v>-123.51940589743802</v>
      </c>
      <c r="AK134" s="164">
        <f t="shared" si="159"/>
        <v>-123.01940589743802</v>
      </c>
      <c r="AL134" s="164">
        <f t="shared" si="159"/>
        <v>-122.51940589743802</v>
      </c>
      <c r="AM134" s="165">
        <f t="shared" si="159"/>
        <v>-122.01940589743802</v>
      </c>
      <c r="AN134" s="269">
        <f t="shared" ref="AN134:AV134" si="160">157+CEILING(AE134,-1)</f>
        <v>61</v>
      </c>
      <c r="AO134" s="269">
        <f t="shared" si="160"/>
        <v>31</v>
      </c>
      <c r="AP134" s="269">
        <f t="shared" si="160"/>
        <v>31</v>
      </c>
      <c r="AQ134" s="269">
        <f t="shared" si="160"/>
        <v>32</v>
      </c>
      <c r="AR134" s="269">
        <f t="shared" si="160"/>
        <v>32</v>
      </c>
      <c r="AS134" s="269">
        <f t="shared" si="160"/>
        <v>33</v>
      </c>
      <c r="AT134" s="269">
        <f t="shared" si="160"/>
        <v>33</v>
      </c>
      <c r="AU134" s="269">
        <f t="shared" si="160"/>
        <v>34</v>
      </c>
      <c r="AV134" s="269">
        <f t="shared" si="160"/>
        <v>34</v>
      </c>
      <c r="AW134" s="126"/>
      <c r="AX134" s="171"/>
      <c r="AY134" s="171"/>
      <c r="AZ134" s="171"/>
      <c r="BA134" s="171"/>
      <c r="BB134" s="171"/>
      <c r="BC134" s="171"/>
      <c r="BD134" s="171"/>
      <c r="BE134" s="171"/>
      <c r="BF134" s="232"/>
      <c r="BG134" s="270" t="s">
        <v>58</v>
      </c>
      <c r="BH134" s="41"/>
      <c r="BI134" s="41"/>
      <c r="BJ134" s="41"/>
      <c r="BK134" s="41"/>
      <c r="BL134" s="41"/>
      <c r="BM134" s="41"/>
      <c r="BN134" s="41"/>
      <c r="BY134" s="21"/>
    </row>
    <row r="135" spans="1:77" ht="13">
      <c r="A135" s="187" t="s">
        <v>161</v>
      </c>
      <c r="B135" s="268" t="s">
        <v>4</v>
      </c>
      <c r="C135" s="220"/>
      <c r="D135" s="277"/>
      <c r="E135" s="277"/>
      <c r="F135" s="277"/>
      <c r="G135" s="277"/>
      <c r="H135" s="277"/>
      <c r="I135" s="277"/>
      <c r="J135" s="277"/>
      <c r="K135" s="277"/>
      <c r="L135" s="144"/>
      <c r="M135" s="277"/>
      <c r="N135" s="277"/>
      <c r="O135" s="277"/>
      <c r="P135" s="277"/>
      <c r="Q135" s="277"/>
      <c r="R135" s="277"/>
      <c r="S135" s="277"/>
      <c r="T135" s="277"/>
      <c r="U135" s="144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63">
        <f>AE126</f>
        <v>-82.989700043360187</v>
      </c>
      <c r="AF135" s="164">
        <f t="shared" ref="AF135:AM135" si="161">AF126</f>
        <v>-114.98970004336019</v>
      </c>
      <c r="AG135" s="164">
        <f t="shared" si="161"/>
        <v>-114.48970004336019</v>
      </c>
      <c r="AH135" s="164">
        <f t="shared" si="161"/>
        <v>-113.98970004336019</v>
      </c>
      <c r="AI135" s="164">
        <f t="shared" si="161"/>
        <v>-113.48970004336019</v>
      </c>
      <c r="AJ135" s="164">
        <f t="shared" si="161"/>
        <v>-112.98970004336019</v>
      </c>
      <c r="AK135" s="164">
        <f t="shared" ref="AK135" si="162">AK126</f>
        <v>-112.48970004336019</v>
      </c>
      <c r="AL135" s="164">
        <f t="shared" si="161"/>
        <v>-111.98970004336019</v>
      </c>
      <c r="AM135" s="165">
        <f t="shared" si="161"/>
        <v>-111.48970004336019</v>
      </c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133">
        <f>AW126+AW133</f>
        <v>12.529705854077836</v>
      </c>
      <c r="AX135" s="134">
        <f t="shared" ref="AX135:BE135" si="163">AX126+AX133</f>
        <v>10.529705854077836</v>
      </c>
      <c r="AY135" s="134">
        <f t="shared" si="163"/>
        <v>10.529705854077836</v>
      </c>
      <c r="AZ135" s="134">
        <f t="shared" si="163"/>
        <v>10.529705854077836</v>
      </c>
      <c r="BA135" s="134">
        <f t="shared" si="163"/>
        <v>10.529705854077836</v>
      </c>
      <c r="BB135" s="134">
        <f t="shared" si="163"/>
        <v>10.529705854077836</v>
      </c>
      <c r="BC135" s="308">
        <f t="shared" ref="BC135" si="164">BC126+BC133</f>
        <v>10.529705854077836</v>
      </c>
      <c r="BD135" s="134">
        <f t="shared" si="163"/>
        <v>10.529705854077836</v>
      </c>
      <c r="BE135" s="308">
        <f t="shared" si="163"/>
        <v>10.529705854077836</v>
      </c>
      <c r="BF135" s="233"/>
      <c r="BG135" s="272"/>
      <c r="BH135" s="41"/>
      <c r="BI135" s="41"/>
      <c r="BJ135" s="41"/>
      <c r="BK135" s="41"/>
      <c r="BL135" s="41"/>
      <c r="BM135" s="41"/>
      <c r="BN135" s="41"/>
      <c r="BY135" s="21"/>
    </row>
    <row r="136" spans="1:77">
      <c r="A136" s="186" t="s">
        <v>162</v>
      </c>
      <c r="B136" s="268" t="s">
        <v>4</v>
      </c>
      <c r="C136" s="220"/>
      <c r="D136" s="277"/>
      <c r="E136" s="277"/>
      <c r="F136" s="277"/>
      <c r="G136" s="277"/>
      <c r="H136" s="277"/>
      <c r="I136" s="277"/>
      <c r="J136" s="277"/>
      <c r="K136" s="277"/>
      <c r="L136" s="144"/>
      <c r="M136" s="277"/>
      <c r="N136" s="277"/>
      <c r="O136" s="277"/>
      <c r="P136" s="277"/>
      <c r="Q136" s="277"/>
      <c r="R136" s="277"/>
      <c r="S136" s="277"/>
      <c r="T136" s="277"/>
      <c r="U136" s="144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63">
        <f t="shared" ref="AE136:AM136" si="165">AE135+AW135</f>
        <v>-70.459994189282355</v>
      </c>
      <c r="AF136" s="164">
        <f t="shared" si="165"/>
        <v>-104.45999418928236</v>
      </c>
      <c r="AG136" s="164">
        <f t="shared" si="165"/>
        <v>-103.95999418928236</v>
      </c>
      <c r="AH136" s="164">
        <f t="shared" si="165"/>
        <v>-103.45999418928236</v>
      </c>
      <c r="AI136" s="164">
        <f t="shared" si="165"/>
        <v>-102.95999418928236</v>
      </c>
      <c r="AJ136" s="164">
        <f t="shared" si="165"/>
        <v>-102.45999418928236</v>
      </c>
      <c r="AK136" s="164">
        <f t="shared" si="165"/>
        <v>-101.95999418928236</v>
      </c>
      <c r="AL136" s="164">
        <f t="shared" si="165"/>
        <v>-101.45999418928236</v>
      </c>
      <c r="AM136" s="165">
        <f t="shared" si="165"/>
        <v>-100.95999418928236</v>
      </c>
      <c r="AN136" s="269">
        <f t="shared" ref="AN136:AT136" si="166">157+CEILING(AE136,-1)</f>
        <v>86</v>
      </c>
      <c r="AO136" s="269">
        <f t="shared" si="166"/>
        <v>52</v>
      </c>
      <c r="AP136" s="269">
        <f t="shared" si="166"/>
        <v>53</v>
      </c>
      <c r="AQ136" s="269">
        <f t="shared" si="166"/>
        <v>53</v>
      </c>
      <c r="AR136" s="269">
        <f t="shared" si="166"/>
        <v>54</v>
      </c>
      <c r="AS136" s="269">
        <f t="shared" si="166"/>
        <v>54</v>
      </c>
      <c r="AT136" s="269">
        <f t="shared" si="166"/>
        <v>55</v>
      </c>
      <c r="AU136" s="269">
        <f>157+CEILING(AL136,-1)</f>
        <v>55</v>
      </c>
      <c r="AV136" s="269">
        <f>157+CEILING(AM136,-1)</f>
        <v>56</v>
      </c>
      <c r="AW136" s="126"/>
      <c r="AX136" s="171"/>
      <c r="AY136" s="171"/>
      <c r="AZ136" s="171"/>
      <c r="BA136" s="171"/>
      <c r="BB136" s="171"/>
      <c r="BC136" s="171"/>
      <c r="BD136" s="171"/>
      <c r="BE136" s="171"/>
      <c r="BF136" s="232"/>
      <c r="BG136" s="270" t="s">
        <v>58</v>
      </c>
      <c r="BH136" s="41"/>
      <c r="BI136" s="41"/>
      <c r="BJ136" s="41"/>
      <c r="BK136" s="41"/>
      <c r="BL136" s="41"/>
      <c r="BM136" s="41"/>
      <c r="BN136" s="41"/>
      <c r="BY136" s="21"/>
    </row>
    <row r="137" spans="1:77" ht="13.5" thickBot="1">
      <c r="A137" s="31"/>
      <c r="B137" s="273"/>
      <c r="C137" s="274"/>
      <c r="D137" s="273"/>
      <c r="E137" s="273"/>
      <c r="F137" s="273"/>
      <c r="G137" s="273"/>
      <c r="H137" s="273"/>
      <c r="I137" s="273"/>
      <c r="J137" s="273"/>
      <c r="K137" s="273"/>
      <c r="L137" s="327"/>
      <c r="M137" s="273"/>
      <c r="N137" s="273"/>
      <c r="O137" s="273"/>
      <c r="P137" s="273"/>
      <c r="Q137" s="273"/>
      <c r="R137" s="273"/>
      <c r="S137" s="273"/>
      <c r="T137" s="273"/>
      <c r="U137" s="327"/>
      <c r="V137" s="273"/>
      <c r="W137" s="273"/>
      <c r="X137" s="273"/>
      <c r="Y137" s="273"/>
      <c r="Z137" s="273"/>
      <c r="AA137" s="273"/>
      <c r="AB137" s="273"/>
      <c r="AC137" s="273"/>
      <c r="AD137" s="273"/>
      <c r="AE137" s="31"/>
      <c r="AF137" s="273"/>
      <c r="AG137" s="273"/>
      <c r="AH137" s="273"/>
      <c r="AI137" s="273"/>
      <c r="AJ137" s="273"/>
      <c r="AK137" s="273"/>
      <c r="AL137" s="275"/>
      <c r="AM137" s="27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1"/>
      <c r="AX137" s="273"/>
      <c r="AY137" s="273"/>
      <c r="AZ137" s="273"/>
      <c r="BA137" s="273"/>
      <c r="BB137" s="273"/>
      <c r="BC137" s="273"/>
      <c r="BD137" s="273"/>
      <c r="BE137" s="326"/>
      <c r="BF137" s="274"/>
      <c r="BG137" s="25"/>
      <c r="BH137" s="41"/>
      <c r="BI137" s="41"/>
      <c r="BJ137" s="41"/>
      <c r="BK137" s="41"/>
      <c r="BL137" s="41"/>
      <c r="BM137" s="41"/>
      <c r="BN137" s="41"/>
      <c r="BY137" s="21"/>
    </row>
    <row r="138" spans="1:77">
      <c r="AX138" s="21" t="s">
        <v>39</v>
      </c>
    </row>
  </sheetData>
  <mergeCells count="58">
    <mergeCell ref="AX84:BE84"/>
    <mergeCell ref="D83:L83"/>
    <mergeCell ref="M83:U83"/>
    <mergeCell ref="V83:AD83"/>
    <mergeCell ref="AE83:AM83"/>
    <mergeCell ref="AN83:AV83"/>
    <mergeCell ref="AW83:BE83"/>
    <mergeCell ref="E84:L84"/>
    <mergeCell ref="N84:U84"/>
    <mergeCell ref="W84:AD84"/>
    <mergeCell ref="AF84:AM84"/>
    <mergeCell ref="AO84:AV84"/>
    <mergeCell ref="D69:L69"/>
    <mergeCell ref="M69:U69"/>
    <mergeCell ref="V69:AD69"/>
    <mergeCell ref="AE69:AM69"/>
    <mergeCell ref="E70:L70"/>
    <mergeCell ref="N70:U70"/>
    <mergeCell ref="W70:AD70"/>
    <mergeCell ref="AF70:AM70"/>
    <mergeCell ref="AX33:BE33"/>
    <mergeCell ref="D32:L32"/>
    <mergeCell ref="M32:U32"/>
    <mergeCell ref="V32:AD32"/>
    <mergeCell ref="AE32:AM32"/>
    <mergeCell ref="AN32:AV32"/>
    <mergeCell ref="E33:L33"/>
    <mergeCell ref="N33:U33"/>
    <mergeCell ref="W33:AD33"/>
    <mergeCell ref="AF33:AM33"/>
    <mergeCell ref="AO33:AV33"/>
    <mergeCell ref="AW32:BE32"/>
    <mergeCell ref="AN23:AV23"/>
    <mergeCell ref="E24:L24"/>
    <mergeCell ref="N24:U24"/>
    <mergeCell ref="W24:AD24"/>
    <mergeCell ref="AF24:AM24"/>
    <mergeCell ref="AO24:AV24"/>
    <mergeCell ref="AF16:AM16"/>
    <mergeCell ref="D23:L23"/>
    <mergeCell ref="M23:U23"/>
    <mergeCell ref="V23:AD23"/>
    <mergeCell ref="AE23:AM23"/>
    <mergeCell ref="E16:L16"/>
    <mergeCell ref="N16:U16"/>
    <mergeCell ref="W16:AD16"/>
    <mergeCell ref="W3:AD3"/>
    <mergeCell ref="D15:L15"/>
    <mergeCell ref="M15:U15"/>
    <mergeCell ref="V15:AD15"/>
    <mergeCell ref="AE2:AM2"/>
    <mergeCell ref="AF3:AM3"/>
    <mergeCell ref="AE15:AM15"/>
    <mergeCell ref="D2:L2"/>
    <mergeCell ref="M2:U2"/>
    <mergeCell ref="V2:AD2"/>
    <mergeCell ref="E3:L3"/>
    <mergeCell ref="N3:U3"/>
  </mergeCells>
  <phoneticPr fontId="19" type="noConversion"/>
  <conditionalFormatting sqref="BG129">
    <cfRule type="cellIs" dxfId="27" priority="39" stopIfTrue="1" operator="equal">
      <formula>"Yes"</formula>
    </cfRule>
    <cfRule type="cellIs" dxfId="26" priority="40" stopIfTrue="1" operator="notEqual">
      <formula>"Yes"</formula>
    </cfRule>
  </conditionalFormatting>
  <conditionalFormatting sqref="AC85:AD85 V85:AA85">
    <cfRule type="cellIs" dxfId="25" priority="38" stopIfTrue="1" operator="lessThan">
      <formula>$BF$85</formula>
    </cfRule>
  </conditionalFormatting>
  <conditionalFormatting sqref="AL93:AM93 AE93:AJ93">
    <cfRule type="cellIs" dxfId="24" priority="37" stopIfTrue="1" operator="lessThan">
      <formula>$BF$93</formula>
    </cfRule>
  </conditionalFormatting>
  <conditionalFormatting sqref="AC101:AD101 V101:AA101">
    <cfRule type="cellIs" dxfId="23" priority="36" stopIfTrue="1" operator="lessThan">
      <formula>$BF$101</formula>
    </cfRule>
  </conditionalFormatting>
  <conditionalFormatting sqref="AL109:AM109 AE109:AJ109">
    <cfRule type="cellIs" dxfId="22" priority="35" stopIfTrue="1" operator="lessThan">
      <formula>$BF$109</formula>
    </cfRule>
  </conditionalFormatting>
  <conditionalFormatting sqref="D121:I121 K121:R121 K117:R117">
    <cfRule type="cellIs" dxfId="21" priority="34" stopIfTrue="1" operator="lessThan">
      <formula>$BF$121</formula>
    </cfRule>
  </conditionalFormatting>
  <conditionalFormatting sqref="M123:R123 T123:U123">
    <cfRule type="cellIs" dxfId="20" priority="33" stopIfTrue="1" operator="greaterThan">
      <formula>$BF$123</formula>
    </cfRule>
  </conditionalFormatting>
  <conditionalFormatting sqref="T121:U121">
    <cfRule type="cellIs" dxfId="19" priority="32" stopIfTrue="1" operator="lessThan">
      <formula>$BF$121</formula>
    </cfRule>
  </conditionalFormatting>
  <conditionalFormatting sqref="D119:I119 K119:L119">
    <cfRule type="cellIs" dxfId="18" priority="31" stopIfTrue="1" operator="greaterThan">
      <formula>$BF$119</formula>
    </cfRule>
  </conditionalFormatting>
  <conditionalFormatting sqref="D117:I117">
    <cfRule type="cellIs" dxfId="17" priority="30" stopIfTrue="1" operator="lessThan">
      <formula>$BF$121</formula>
    </cfRule>
  </conditionalFormatting>
  <conditionalFormatting sqref="T117:U117">
    <cfRule type="cellIs" dxfId="16" priority="29" stopIfTrue="1" operator="lessThan">
      <formula>$BF$121</formula>
    </cfRule>
  </conditionalFormatting>
  <conditionalFormatting sqref="J119">
    <cfRule type="cellIs" dxfId="15" priority="28" stopIfTrue="1" operator="greaterThan">
      <formula>$BF$119</formula>
    </cfRule>
  </conditionalFormatting>
  <conditionalFormatting sqref="J117">
    <cfRule type="cellIs" dxfId="14" priority="27" stopIfTrue="1" operator="lessThan">
      <formula>$BF$121</formula>
    </cfRule>
  </conditionalFormatting>
  <conditionalFormatting sqref="AB85">
    <cfRule type="cellIs" dxfId="13" priority="24" stopIfTrue="1" operator="lessThan">
      <formula>$BF$85</formula>
    </cfRule>
  </conditionalFormatting>
  <conditionalFormatting sqref="AB101">
    <cfRule type="cellIs" dxfId="12" priority="22" stopIfTrue="1" operator="lessThan">
      <formula>$BF$101</formula>
    </cfRule>
  </conditionalFormatting>
  <conditionalFormatting sqref="AK93">
    <cfRule type="cellIs" dxfId="11" priority="20" stopIfTrue="1" operator="lessThan">
      <formula>$BF$93</formula>
    </cfRule>
  </conditionalFormatting>
  <conditionalFormatting sqref="AK109">
    <cfRule type="cellIs" dxfId="10" priority="18" stopIfTrue="1" operator="lessThan">
      <formula>$BF$109</formula>
    </cfRule>
  </conditionalFormatting>
  <conditionalFormatting sqref="S121">
    <cfRule type="cellIs" dxfId="9" priority="16" stopIfTrue="1" operator="lessThan">
      <formula>$BF$121</formula>
    </cfRule>
  </conditionalFormatting>
  <conditionalFormatting sqref="S123">
    <cfRule type="cellIs" dxfId="8" priority="15" stopIfTrue="1" operator="greaterThan">
      <formula>$BF$123</formula>
    </cfRule>
  </conditionalFormatting>
  <conditionalFormatting sqref="V89">
    <cfRule type="cellIs" dxfId="7" priority="12" stopIfTrue="1" operator="lessThan">
      <formula>$BF$85</formula>
    </cfRule>
  </conditionalFormatting>
  <conditionalFormatting sqref="W89:AD89">
    <cfRule type="cellIs" dxfId="6" priority="10" stopIfTrue="1" operator="lessThan">
      <formula>$BF$85</formula>
    </cfRule>
  </conditionalFormatting>
  <conditionalFormatting sqref="AE97">
    <cfRule type="cellIs" dxfId="5" priority="9" stopIfTrue="1" operator="lessThan">
      <formula>$BF$93</formula>
    </cfRule>
  </conditionalFormatting>
  <conditionalFormatting sqref="AF97:AM97">
    <cfRule type="cellIs" dxfId="4" priority="7" stopIfTrue="1" operator="lessThan">
      <formula>$BF$93</formula>
    </cfRule>
  </conditionalFormatting>
  <conditionalFormatting sqref="V105">
    <cfRule type="cellIs" dxfId="3" priority="6" stopIfTrue="1" operator="lessThan">
      <formula>$BF$101</formula>
    </cfRule>
  </conditionalFormatting>
  <conditionalFormatting sqref="W105:AD105">
    <cfRule type="cellIs" dxfId="2" priority="4" stopIfTrue="1" operator="lessThan">
      <formula>$BF$101</formula>
    </cfRule>
  </conditionalFormatting>
  <conditionalFormatting sqref="AE113">
    <cfRule type="cellIs" dxfId="1" priority="3" stopIfTrue="1" operator="lessThan">
      <formula>$BF$109</formula>
    </cfRule>
  </conditionalFormatting>
  <conditionalFormatting sqref="AF113:AM113">
    <cfRule type="cellIs" dxfId="0" priority="1" stopIfTrue="1" operator="lessThan">
      <formula>$BF$109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4.7.8.2.1-1</vt:lpstr>
      <vt:lpstr>4.7.8.2.1-3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2024-05-23T05:17:47Z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